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!Schety 2022\Schetovodstvo\FO-2022\GFO-2022 - DD\Terem - KRZ\"/>
    </mc:Choice>
  </mc:AlternateContent>
  <xr:revisionPtr revIDLastSave="0" documentId="8_{DBE67439-2A61-47C4-8D7A-557AAC922F8C}" xr6:coauthVersionLast="47" xr6:coauthVersionMax="47" xr10:uidLastSave="{00000000-0000-0000-0000-000000000000}"/>
  <bookViews>
    <workbookView xWindow="-120" yWindow="-120" windowWidth="29040" windowHeight="15840" tabRatio="972" activeTab="3" xr2:uid="{00000000-000D-0000-FFFF-FFFF00000000}"/>
  </bookViews>
  <sheets>
    <sheet name="BS-12.2022" sheetId="48" r:id="rId1"/>
    <sheet name="SPL&amp;oCI-12.2022" sheetId="49" r:id="rId2"/>
    <sheet name="EQS-12.2022" sheetId="51" r:id="rId3"/>
    <sheet name="CFS-12.2022" sheetId="50" r:id="rId4"/>
    <sheet name="Sheet1" sheetId="52" r:id="rId5"/>
  </sheets>
  <definedNames>
    <definedName name="AS2DocOpenMode" hidden="1">"AS2DocumentEdit"</definedName>
    <definedName name="_xlnm.Print_Area" localSheetId="0">'BS-12.2022'!$A$3:$L$79</definedName>
    <definedName name="_xlnm.Print_Area" localSheetId="3">'CFS-12.2022'!$A$1:$Q$60</definedName>
    <definedName name="_xlnm.Print_Area" localSheetId="2">'EQS-12.2022'!$A$1:$P$63</definedName>
    <definedName name="_xlnm.Print_Area" localSheetId="1">'SPL&amp;oCI-12.2022'!$B$3:$H$99</definedName>
    <definedName name="_xlnm.Print_Titles" localSheetId="0">'BS-12.2022'!$4:$5</definedName>
    <definedName name="_xlnm.Print_Titles" localSheetId="1">'SPL&amp;oCI-12.2022'!$3:$5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'CFS-12.2022'!$J:$IV</definedName>
    <definedName name="Z_0C92A18C_82C1_43C8_B8D2_6F7E21DEB0D9_.wvu.Cols" localSheetId="2" hidden="1">'EQS-12.2022'!#REF!</definedName>
    <definedName name="Z_0C92A18C_82C1_43C8_B8D2_6F7E21DEB0D9_.wvu.Rows" localSheetId="3" hidden="1">'CFS-12.2022'!$57:$65536</definedName>
    <definedName name="Z_2BD2C2C3_AF9C_11D6_9CEF_00D009775214_.wvu.Cols" localSheetId="3" hidden="1">'CFS-12.2022'!$J:$IV</definedName>
    <definedName name="Z_2BD2C2C3_AF9C_11D6_9CEF_00D009775214_.wvu.Cols" localSheetId="2" hidden="1">'EQS-12.2022'!#REF!</definedName>
    <definedName name="Z_2BD2C2C3_AF9C_11D6_9CEF_00D009775214_.wvu.PrintArea" localSheetId="3" hidden="1">'CFS-12.2022'!$B$2:$I$21</definedName>
    <definedName name="Z_2BD2C2C3_AF9C_11D6_9CEF_00D009775214_.wvu.Rows" localSheetId="3" hidden="1">'CFS-12.2022'!$57:$65536</definedName>
    <definedName name="Z_3DF3D3DF_0C20_498D_AC7F_CE0D39724717_.wvu.Cols" localSheetId="3" hidden="1">'CFS-12.2022'!$J:$IV</definedName>
    <definedName name="Z_3DF3D3DF_0C20_498D_AC7F_CE0D39724717_.wvu.Cols" localSheetId="2" hidden="1">'EQS-12.2022'!#REF!</definedName>
    <definedName name="Z_3DF3D3DF_0C20_498D_AC7F_CE0D39724717_.wvu.Rows" localSheetId="3" hidden="1">'CFS-12.2022'!$57:$65536,'CFS-12.2022'!$40:$43</definedName>
    <definedName name="Z_92AC9888_5B7E_11D6_9CEE_00D009757B57_.wvu.Cols" localSheetId="3" hidden="1">'CFS-12.2022'!$K:$N</definedName>
    <definedName name="Z_9656BBF7_C4A3_41EC_B0C6_A21B380E3C2F_.wvu.Cols" localSheetId="3" hidden="1">'CFS-12.2022'!$K:$N</definedName>
    <definedName name="Z_9656BBF7_C4A3_41EC_B0C6_A21B380E3C2F_.wvu.Cols" localSheetId="2" hidden="1">'EQS-12.2022'!#REF!</definedName>
    <definedName name="Z_9656BBF7_C4A3_41EC_B0C6_A21B380E3C2F_.wvu.PrintArea" localSheetId="2" hidden="1">'EQS-12.2022'!$A$1:$R$9</definedName>
    <definedName name="Z_9656BBF7_C4A3_41EC_B0C6_A21B380E3C2F_.wvu.Rows" localSheetId="3" hidden="1">'CFS-12.2022'!$57:$65536,'CFS-12.2022'!$40:$43</definedName>
  </definedNames>
  <calcPr calcId="191029"/>
</workbook>
</file>

<file path=xl/calcChain.xml><?xml version="1.0" encoding="utf-8"?>
<calcChain xmlns="http://schemas.openxmlformats.org/spreadsheetml/2006/main">
  <c r="N41" i="51" l="1"/>
  <c r="E23" i="49" l="1"/>
  <c r="E23" i="52" l="1"/>
  <c r="I23" i="52" s="1"/>
  <c r="E18" i="52"/>
  <c r="E25" i="52" s="1"/>
  <c r="E30" i="52" s="1"/>
  <c r="E33" i="52" s="1"/>
  <c r="E37" i="52" s="1"/>
  <c r="L73" i="52"/>
  <c r="E73" i="52"/>
  <c r="L63" i="52"/>
  <c r="L75" i="52" s="1"/>
  <c r="E63" i="52"/>
  <c r="E75" i="52" s="1"/>
  <c r="L52" i="52"/>
  <c r="E52" i="52"/>
  <c r="L48" i="52"/>
  <c r="E48" i="52"/>
  <c r="I29" i="52"/>
  <c r="I28" i="52"/>
  <c r="L25" i="52"/>
  <c r="L30" i="52" s="1"/>
  <c r="L33" i="52" s="1"/>
  <c r="L37" i="52" s="1"/>
  <c r="G25" i="52"/>
  <c r="G30" i="52" s="1"/>
  <c r="G33" i="52" s="1"/>
  <c r="G37" i="52" s="1"/>
  <c r="I22" i="52"/>
  <c r="I21" i="52"/>
  <c r="I20" i="52"/>
  <c r="I19" i="52"/>
  <c r="I17" i="52"/>
  <c r="I14" i="52"/>
  <c r="I13" i="52"/>
  <c r="I18" i="52" l="1"/>
  <c r="I12" i="52"/>
  <c r="I16" i="52"/>
  <c r="L41" i="52"/>
  <c r="J37" i="52"/>
  <c r="E41" i="52"/>
  <c r="J38" i="52"/>
  <c r="E40" i="52"/>
  <c r="E77" i="52"/>
  <c r="E55" i="52"/>
  <c r="L40" i="52"/>
  <c r="G77" i="52"/>
  <c r="K38" i="52"/>
  <c r="K37" i="52"/>
  <c r="L55" i="52"/>
  <c r="L77" i="52"/>
  <c r="L80" i="52" s="1"/>
  <c r="I25" i="52"/>
  <c r="G36" i="50"/>
  <c r="E36" i="50"/>
  <c r="G28" i="50"/>
  <c r="E28" i="50"/>
  <c r="K16" i="50"/>
  <c r="G15" i="50"/>
  <c r="G17" i="50" s="1"/>
  <c r="E15" i="50"/>
  <c r="E17" i="50" s="1"/>
  <c r="E38" i="50" s="1"/>
  <c r="E42" i="50" s="1"/>
  <c r="K14" i="50"/>
  <c r="G10" i="50"/>
  <c r="N9" i="50"/>
  <c r="K9" i="50"/>
  <c r="K8" i="50"/>
  <c r="L7" i="50"/>
  <c r="K7" i="50"/>
  <c r="P49" i="51"/>
  <c r="P48" i="51"/>
  <c r="N46" i="51"/>
  <c r="L46" i="51"/>
  <c r="L50" i="51" s="1"/>
  <c r="J46" i="51"/>
  <c r="J50" i="51" s="1"/>
  <c r="H46" i="51"/>
  <c r="F46" i="51"/>
  <c r="F50" i="51" s="1"/>
  <c r="D46" i="51"/>
  <c r="P45" i="51"/>
  <c r="P44" i="51"/>
  <c r="L41" i="51"/>
  <c r="J41" i="51"/>
  <c r="H41" i="51"/>
  <c r="H50" i="51" s="1"/>
  <c r="D41" i="51"/>
  <c r="P40" i="51"/>
  <c r="P39" i="51"/>
  <c r="N35" i="51"/>
  <c r="F35" i="51"/>
  <c r="P34" i="51"/>
  <c r="P33" i="51"/>
  <c r="N32" i="51"/>
  <c r="L32" i="51"/>
  <c r="J32" i="51"/>
  <c r="H32" i="51"/>
  <c r="D32" i="51"/>
  <c r="P31" i="51"/>
  <c r="P30" i="51"/>
  <c r="P29" i="51"/>
  <c r="P32" i="51" s="1"/>
  <c r="N27" i="51"/>
  <c r="L27" i="51"/>
  <c r="L35" i="51" s="1"/>
  <c r="J27" i="51"/>
  <c r="J35" i="51" s="1"/>
  <c r="H27" i="51"/>
  <c r="D27" i="51"/>
  <c r="D35" i="51" s="1"/>
  <c r="P26" i="51"/>
  <c r="P25" i="51"/>
  <c r="P27" i="51" s="1"/>
  <c r="H35" i="51" l="1"/>
  <c r="G38" i="50"/>
  <c r="G42" i="50" s="1"/>
  <c r="D50" i="51"/>
  <c r="P41" i="51"/>
  <c r="P50" i="51" s="1"/>
  <c r="N50" i="51"/>
  <c r="P46" i="51"/>
  <c r="E80" i="52"/>
  <c r="G80" i="52"/>
  <c r="P35" i="51"/>
  <c r="I16" i="49" l="1"/>
  <c r="I12" i="49"/>
  <c r="I60" i="48"/>
  <c r="I59" i="48"/>
  <c r="I58" i="48"/>
  <c r="I54" i="48"/>
  <c r="I29" i="48"/>
  <c r="I27" i="48"/>
  <c r="I26" i="48"/>
  <c r="I24" i="48"/>
  <c r="I29" i="49"/>
  <c r="I28" i="49"/>
  <c r="I23" i="49"/>
  <c r="I22" i="49"/>
  <c r="I21" i="49"/>
  <c r="I20" i="49"/>
  <c r="I19" i="49"/>
  <c r="I18" i="49"/>
  <c r="I17" i="49"/>
  <c r="I14" i="49"/>
  <c r="I13" i="49"/>
  <c r="M61" i="48" l="1"/>
  <c r="M63" i="48" s="1"/>
  <c r="M51" i="48"/>
  <c r="M39" i="48"/>
  <c r="M40" i="48" s="1"/>
  <c r="M30" i="48"/>
  <c r="M32" i="48" s="1"/>
  <c r="M26" i="48"/>
  <c r="M21" i="48"/>
  <c r="L73" i="49"/>
  <c r="L63" i="49"/>
  <c r="L75" i="49" s="1"/>
  <c r="L52" i="49"/>
  <c r="L48" i="49"/>
  <c r="L25" i="49"/>
  <c r="L30" i="49" s="1"/>
  <c r="L33" i="49" s="1"/>
  <c r="L37" i="49" s="1"/>
  <c r="M65" i="48" l="1"/>
  <c r="L77" i="49"/>
  <c r="L80" i="49" s="1"/>
  <c r="L55" i="49"/>
  <c r="G25" i="49" l="1"/>
  <c r="G30" i="49" s="1"/>
  <c r="G33" i="49" s="1"/>
  <c r="G37" i="49" s="1"/>
  <c r="E61" i="48"/>
  <c r="G77" i="49" l="1"/>
  <c r="K37" i="49"/>
  <c r="K38" i="49"/>
  <c r="E40" i="48"/>
  <c r="J57" i="52" s="1"/>
  <c r="E25" i="49"/>
  <c r="E73" i="49"/>
  <c r="E63" i="49"/>
  <c r="E52" i="49"/>
  <c r="E48" i="49"/>
  <c r="G61" i="48"/>
  <c r="E51" i="48"/>
  <c r="G51" i="48"/>
  <c r="G40" i="48"/>
  <c r="E30" i="48"/>
  <c r="G30" i="48"/>
  <c r="K30" i="48" s="1"/>
  <c r="G21" i="48"/>
  <c r="E21" i="48"/>
  <c r="I21" i="48" l="1"/>
  <c r="K57" i="52"/>
  <c r="K57" i="49"/>
  <c r="E30" i="49"/>
  <c r="E33" i="49" s="1"/>
  <c r="I25" i="49"/>
  <c r="J30" i="48"/>
  <c r="I30" i="48"/>
  <c r="E63" i="48"/>
  <c r="E65" i="48" s="1"/>
  <c r="J42" i="48" s="1"/>
  <c r="G32" i="48"/>
  <c r="G63" i="48"/>
  <c r="G65" i="48" s="1"/>
  <c r="K42" i="48" s="1"/>
  <c r="E75" i="49"/>
  <c r="E32" i="48"/>
  <c r="G80" i="49"/>
  <c r="K40" i="48" l="1"/>
  <c r="E37" i="49"/>
  <c r="E41" i="49" s="1"/>
  <c r="E55" i="49"/>
  <c r="J37" i="49"/>
  <c r="J38" i="49"/>
  <c r="J40" i="48"/>
  <c r="E40" i="49" l="1"/>
  <c r="L40" i="49"/>
  <c r="E77" i="49"/>
  <c r="E80" i="49" s="1"/>
  <c r="L41" i="49"/>
  <c r="J57" i="49" l="1"/>
</calcChain>
</file>

<file path=xl/sharedStrings.xml><?xml version="1.0" encoding="utf-8"?>
<sst xmlns="http://schemas.openxmlformats.org/spreadsheetml/2006/main" count="309" uniqueCount="168">
  <si>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</si>
  <si>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</si>
  <si>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</si>
  <si>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</si>
  <si>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</si>
  <si>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</si>
  <si>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</si>
  <si>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</si>
  <si>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</si>
  <si>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</si>
  <si>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</si>
  <si>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</si>
  <si>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</si>
  <si>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</si>
  <si>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</si>
  <si>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</si>
  <si>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</si>
  <si>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</si>
  <si>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</si>
  <si>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</si>
  <si>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</si>
  <si>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</si>
  <si>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</si>
  <si>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</si>
  <si>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</si>
  <si>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</si>
  <si>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</si>
  <si>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</si>
  <si>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</si>
  <si>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</si>
  <si>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</si>
  <si>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</si>
  <si>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</si>
  <si>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</si>
  <si>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</si>
  <si>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</si>
  <si>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</si>
  <si>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</si>
  <si>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</si>
  <si>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</si>
  <si>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</si>
  <si>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</si>
  <si>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</si>
  <si>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</si>
  <si>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</si>
  <si>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</si>
  <si>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</si>
  <si>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</si>
  <si>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</si>
  <si>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</si>
  <si>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</si>
  <si>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</si>
  <si>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</si>
  <si>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</si>
  <si>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</si>
  <si>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</si>
  <si>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</si>
  <si>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</si>
  <si>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</si>
  <si>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</si>
  <si>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</si>
  <si>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</si>
  <si>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</si>
  <si>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</si>
  <si>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</si>
  <si>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</si>
  <si>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</si>
  <si>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</si>
  <si>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</si>
  <si>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</si>
  <si>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</si>
  <si>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</si>
  <si>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</si>
  <si>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</si>
  <si>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</si>
  <si>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</si>
  <si>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</si>
  <si>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</si>
  <si>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</si>
  <si>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</si>
  <si>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</si>
  <si>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</si>
  <si>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</si>
  <si>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</si>
  <si>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</si>
  <si>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</si>
  <si>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</si>
  <si>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</si>
  <si>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</si>
  <si>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</si>
  <si>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</si>
  <si>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</si>
  <si>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</si>
  <si>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</si>
  <si>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</si>
  <si>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</si>
  <si>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</si>
  <si>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</si>
  <si>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</si>
  <si>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</si>
  <si>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</si>
  <si>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</si>
  <si>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</si>
  <si>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</si>
  <si>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</si>
  <si>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</si>
  <si>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</si>
  <si>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</si>
  <si>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</si>
  <si>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</si>
  <si>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</si>
  <si>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</si>
  <si>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</si>
  <si>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</si>
  <si>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</si>
  <si>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</si>
  <si>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</si>
  <si>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</si>
  <si>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</si>
  <si>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</si>
  <si>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</si>
  <si>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</si>
  <si>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</si>
  <si>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</si>
  <si>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</si>
  <si>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</si>
  <si>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</si>
  <si>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</si>
  <si>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</si>
  <si>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</si>
  <si>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</si>
  <si>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</si>
  <si>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</si>
  <si>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</si>
  <si>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</si>
  <si>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</si>
  <si>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</si>
  <si>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</si>
  <si>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</si>
  <si>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</si>
  <si>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</si>
  <si>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</si>
  <si>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</si>
  <si>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</si>
  <si>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</si>
  <si>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"ТЕРЕМ- КРЗ ФЛОТСКИ АРСЕНАЛ - ВАРНА " ЕООД</t>
  </si>
  <si>
    <t>Други разходи, вкл. и освободени провизии</t>
  </si>
  <si>
    <t>Промени в запасите от  незавършеното производство</t>
  </si>
  <si>
    <t>Салдо към 1 януари 2021 година</t>
  </si>
  <si>
    <t>31 декември 2021</t>
  </si>
  <si>
    <t>Салдо на 31 декември 2021</t>
  </si>
  <si>
    <t>Салдо към 1 януари 2022 година</t>
  </si>
  <si>
    <t xml:space="preserve">                            (......................................)</t>
  </si>
  <si>
    <t>Гл.счетоводител: МАРИЯ АТАНАСОВА</t>
  </si>
  <si>
    <t xml:space="preserve">                          (......................................)</t>
  </si>
  <si>
    <t>"ТЕРЕМ - КРЗ ФЛОТСКИ АРСЕНАЛ - ВАРНА" ЕООД</t>
  </si>
  <si>
    <t>гр.Варна, 18.10.2022 г.</t>
  </si>
  <si>
    <t>Салдо на 30 септември 2021</t>
  </si>
  <si>
    <t>31 декември 2022</t>
  </si>
  <si>
    <t>гр.Варна, 23.01.2023 г.</t>
  </si>
  <si>
    <t>ПРЕДВАРИТЕЛЕН</t>
  </si>
  <si>
    <t>към 31 декември 2022 година</t>
  </si>
  <si>
    <t>за периода 01.01.2022 - 31.12.2022 година</t>
  </si>
  <si>
    <t>31 декември 2020</t>
  </si>
  <si>
    <t>Приложение 1</t>
  </si>
  <si>
    <t>Приложение 2</t>
  </si>
  <si>
    <t>Салдо на 31 декември 2022</t>
  </si>
  <si>
    <t>гр.Варна, 05.04.2023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</si>
</sst>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5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i/>
      <sz val="12"/>
      <color indexed="8"/>
      <name val="Times New Roman"/>
      <family val="1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2" fillId="0" borderId="0"/>
    <xf numFmtId="0" fontId="3" fillId="0" borderId="0"/>
    <xf numFmtId="0" fontId="4" fillId="0" borderId="0"/>
    <xf numFmtId="0" fontId="2" fillId="0" borderId="0"/>
  </cellStyleXfs>
  <cellXfs count="337">
    <xf numFmtId="0" fontId="0" fillId="0" borderId="0" xfId="0"/>
    <xf numFmtId="0" fontId="10" fillId="0" borderId="0" xfId="0" applyFont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6" applyFont="1" applyAlignment="1">
      <alignment vertical="center"/>
    </xf>
    <xf numFmtId="0" fontId="9" fillId="0" borderId="0" xfId="6" applyFont="1"/>
    <xf numFmtId="0" fontId="9" fillId="0" borderId="0" xfId="6" applyFont="1" applyAlignment="1">
      <alignment horizontal="center"/>
    </xf>
    <xf numFmtId="164" fontId="9" fillId="0" borderId="0" xfId="6" applyNumberFormat="1" applyFont="1"/>
    <xf numFmtId="0" fontId="11" fillId="0" borderId="0" xfId="6" applyFont="1" applyAlignment="1">
      <alignment horizontal="center"/>
    </xf>
    <xf numFmtId="0" fontId="11" fillId="0" borderId="0" xfId="6" applyFont="1"/>
    <xf numFmtId="0" fontId="10" fillId="0" borderId="0" xfId="7" applyFont="1" applyAlignment="1">
      <alignment vertical="top"/>
    </xf>
    <xf numFmtId="0" fontId="10" fillId="0" borderId="0" xfId="7" applyFont="1" applyAlignment="1" applyProtection="1">
      <alignment vertical="top"/>
      <protection locked="0"/>
    </xf>
    <xf numFmtId="0" fontId="11" fillId="0" borderId="0" xfId="5" applyFont="1" applyAlignment="1">
      <alignment horizontal="left" vertical="center"/>
    </xf>
    <xf numFmtId="0" fontId="10" fillId="0" borderId="0" xfId="7" applyFont="1" applyAlignment="1" applyProtection="1">
      <alignment horizontal="right" vertical="top"/>
      <protection locked="0"/>
    </xf>
    <xf numFmtId="37" fontId="10" fillId="0" borderId="0" xfId="7" applyNumberFormat="1" applyFont="1" applyAlignment="1">
      <alignment vertical="top"/>
    </xf>
    <xf numFmtId="0" fontId="17" fillId="0" borderId="0" xfId="13" applyFont="1" applyAlignment="1">
      <alignment vertical="center"/>
    </xf>
    <xf numFmtId="0" fontId="15" fillId="0" borderId="0" xfId="7" applyFont="1" applyAlignment="1">
      <alignment vertical="top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5" applyFont="1" applyAlignment="1">
      <alignment horizontal="left" vertical="center"/>
    </xf>
    <xf numFmtId="0" fontId="25" fillId="0" borderId="0" xfId="5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14" fillId="0" borderId="0" xfId="5" applyFont="1" applyAlignment="1">
      <alignment horizontal="left" vertical="center"/>
    </xf>
    <xf numFmtId="0" fontId="18" fillId="0" borderId="0" xfId="7" applyFont="1" applyAlignment="1">
      <alignment horizontal="right" vertical="top" wrapText="1"/>
    </xf>
    <xf numFmtId="0" fontId="18" fillId="0" borderId="0" xfId="11" applyFont="1" applyAlignment="1">
      <alignment horizontal="right" vertical="top"/>
    </xf>
    <xf numFmtId="0" fontId="8" fillId="0" borderId="0" xfId="11" applyFont="1" applyAlignment="1">
      <alignment horizontal="right"/>
    </xf>
    <xf numFmtId="0" fontId="18" fillId="0" borderId="0" xfId="7" applyFont="1" applyAlignment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Font="1" applyAlignment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left" wrapText="1"/>
    </xf>
    <xf numFmtId="0" fontId="22" fillId="0" borderId="0" xfId="8" applyFont="1" applyAlignment="1">
      <alignment horizontal="center" vertical="center" wrapText="1"/>
    </xf>
    <xf numFmtId="0" fontId="18" fillId="0" borderId="0" xfId="7" applyFont="1" applyAlignment="1">
      <alignment vertical="top" wrapText="1"/>
    </xf>
    <xf numFmtId="0" fontId="9" fillId="0" borderId="0" xfId="0" applyFont="1"/>
    <xf numFmtId="0" fontId="28" fillId="0" borderId="0" xfId="7" applyFont="1" applyAlignment="1">
      <alignment vertical="top" wrapText="1"/>
    </xf>
    <xf numFmtId="0" fontId="21" fillId="0" borderId="0" xfId="0" applyFont="1" applyAlignment="1">
      <alignment horizontal="center"/>
    </xf>
    <xf numFmtId="0" fontId="9" fillId="0" borderId="0" xfId="5" applyFont="1" applyAlignment="1">
      <alignment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28" fillId="0" borderId="0" xfId="7" applyFont="1" applyAlignment="1">
      <alignment wrapText="1"/>
    </xf>
    <xf numFmtId="49" fontId="5" fillId="0" borderId="0" xfId="0" applyNumberFormat="1" applyFont="1" applyAlignment="1">
      <alignment horizontal="center" vertical="center" wrapText="1"/>
    </xf>
    <xf numFmtId="0" fontId="31" fillId="0" borderId="0" xfId="7" applyFont="1" applyAlignment="1">
      <alignment vertical="top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 vertical="justify" wrapText="1"/>
    </xf>
    <xf numFmtId="0" fontId="11" fillId="0" borderId="0" xfId="0" applyFont="1" applyAlignment="1">
      <alignment horizontal="left" vertical="justify" wrapText="1"/>
    </xf>
    <xf numFmtId="0" fontId="10" fillId="0" borderId="0" xfId="0" applyFont="1" applyAlignment="1">
      <alignment horizontal="left" vertical="justify" wrapText="1"/>
    </xf>
    <xf numFmtId="0" fontId="36" fillId="0" borderId="0" xfId="0" applyFont="1"/>
    <xf numFmtId="0" fontId="36" fillId="0" borderId="0" xfId="0" applyFont="1" applyAlignment="1">
      <alignment horizontal="left" vertical="justify" wrapText="1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36" fillId="0" borderId="0" xfId="12" applyNumberFormat="1" applyFont="1" applyAlignment="1">
      <alignment vertical="center"/>
    </xf>
    <xf numFmtId="0" fontId="17" fillId="0" borderId="0" xfId="8" applyFont="1" applyAlignment="1">
      <alignment horizontal="left" vertical="center"/>
    </xf>
    <xf numFmtId="0" fontId="38" fillId="0" borderId="0" xfId="8" applyFont="1" applyAlignment="1">
      <alignment horizontal="left" vertical="center"/>
    </xf>
    <xf numFmtId="0" fontId="16" fillId="0" borderId="0" xfId="13" applyFont="1" applyAlignment="1">
      <alignment vertical="center"/>
    </xf>
    <xf numFmtId="0" fontId="9" fillId="0" borderId="0" xfId="8" applyFont="1" applyAlignment="1">
      <alignment horizontal="left" vertical="center"/>
    </xf>
    <xf numFmtId="0" fontId="33" fillId="0" borderId="0" xfId="8" applyFont="1" applyAlignment="1">
      <alignment horizontal="left" vertical="center"/>
    </xf>
    <xf numFmtId="0" fontId="9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9" fillId="0" borderId="0" xfId="8" applyFont="1" applyAlignment="1">
      <alignment horizontal="center" vertical="center" wrapText="1"/>
    </xf>
    <xf numFmtId="0" fontId="40" fillId="0" borderId="0" xfId="13" applyFont="1" applyAlignment="1">
      <alignment horizontal="right" vertical="center"/>
    </xf>
    <xf numFmtId="0" fontId="41" fillId="0" borderId="0" xfId="13" applyFont="1" applyAlignment="1">
      <alignment horizontal="left" vertical="center"/>
    </xf>
    <xf numFmtId="168" fontId="12" fillId="0" borderId="0" xfId="5" applyNumberFormat="1" applyFont="1" applyAlignment="1">
      <alignment horizontal="center" vertical="center" wrapText="1"/>
    </xf>
    <xf numFmtId="0" fontId="11" fillId="0" borderId="0" xfId="6" applyFont="1" applyAlignment="1">
      <alignment horizontal="left" wrapText="1"/>
    </xf>
    <xf numFmtId="0" fontId="26" fillId="0" borderId="0" xfId="6" applyFont="1"/>
    <xf numFmtId="0" fontId="33" fillId="0" borderId="0" xfId="6" applyFont="1"/>
    <xf numFmtId="0" fontId="29" fillId="0" borderId="0" xfId="6" applyFont="1" applyAlignment="1">
      <alignment vertical="top" wrapText="1"/>
    </xf>
    <xf numFmtId="0" fontId="27" fillId="0" borderId="0" xfId="6" applyFont="1" applyAlignment="1">
      <alignment vertical="top" wrapText="1"/>
    </xf>
    <xf numFmtId="0" fontId="9" fillId="0" borderId="0" xfId="8" applyFont="1"/>
    <xf numFmtId="49" fontId="9" fillId="0" borderId="0" xfId="6" applyNumberFormat="1" applyFont="1" applyAlignment="1">
      <alignment horizontal="center"/>
    </xf>
    <xf numFmtId="0" fontId="5" fillId="0" borderId="0" xfId="11" applyFont="1" applyAlignment="1">
      <alignment horizontal="center" vertical="top"/>
    </xf>
    <xf numFmtId="0" fontId="5" fillId="0" borderId="0" xfId="7" applyFont="1" applyAlignment="1" applyProtection="1">
      <alignment horizontal="center" vertical="top"/>
      <protection locked="0"/>
    </xf>
    <xf numFmtId="0" fontId="5" fillId="0" borderId="0" xfId="11" applyFont="1" applyAlignment="1">
      <alignment horizontal="center"/>
    </xf>
    <xf numFmtId="0" fontId="5" fillId="0" borderId="0" xfId="11" applyFont="1" applyAlignment="1">
      <alignment horizontal="right"/>
    </xf>
    <xf numFmtId="0" fontId="5" fillId="0" borderId="0" xfId="7" applyFont="1" applyAlignment="1" applyProtection="1">
      <alignment horizontal="right" vertical="top"/>
      <protection locked="0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wrapText="1"/>
    </xf>
    <xf numFmtId="0" fontId="10" fillId="0" borderId="0" xfId="7" applyFont="1" applyAlignment="1">
      <alignment horizontal="left" wrapText="1"/>
    </xf>
    <xf numFmtId="0" fontId="43" fillId="0" borderId="0" xfId="0" applyFont="1"/>
    <xf numFmtId="0" fontId="9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2" borderId="0" xfId="0" applyFont="1" applyFill="1"/>
    <xf numFmtId="0" fontId="13" fillId="0" borderId="0" xfId="11" applyFont="1" applyAlignment="1">
      <alignment horizontal="center" vertical="top"/>
    </xf>
    <xf numFmtId="0" fontId="13" fillId="0" borderId="0" xfId="7" applyFont="1" applyAlignment="1" applyProtection="1">
      <alignment horizontal="center" vertical="top"/>
      <protection locked="0"/>
    </xf>
    <xf numFmtId="164" fontId="5" fillId="0" borderId="0" xfId="0" applyNumberFormat="1" applyFont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0" borderId="0" xfId="0" applyFont="1"/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9" fillId="2" borderId="0" xfId="0" applyFont="1" applyFill="1"/>
    <xf numFmtId="0" fontId="27" fillId="0" borderId="0" xfId="4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wrapText="1"/>
    </xf>
    <xf numFmtId="0" fontId="3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Font="1" applyFill="1" applyAlignment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Font="1" applyFill="1" applyAlignment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Font="1" applyFill="1" applyAlignment="1">
      <alignment horizontal="left" wrapText="1"/>
    </xf>
    <xf numFmtId="0" fontId="34" fillId="2" borderId="0" xfId="7" applyFont="1" applyFill="1" applyAlignment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Font="1" applyFill="1" applyAlignment="1">
      <alignment horizontal="left" wrapText="1"/>
    </xf>
    <xf numFmtId="0" fontId="18" fillId="2" borderId="0" xfId="7" applyFont="1" applyFill="1" applyAlignment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Alignment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9" fillId="2" borderId="0" xfId="0" applyFont="1" applyFill="1" applyAlignment="1">
      <alignment horizontal="left" wrapText="1"/>
    </xf>
    <xf numFmtId="0" fontId="50" fillId="2" borderId="0" xfId="0" applyFont="1" applyFill="1" applyAlignment="1">
      <alignment horizontal="center"/>
    </xf>
    <xf numFmtId="164" fontId="49" fillId="2" borderId="1" xfId="2" applyNumberFormat="1" applyFont="1" applyFill="1" applyBorder="1" applyAlignment="1">
      <alignment vertical="center"/>
    </xf>
    <xf numFmtId="166" fontId="49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51" fillId="3" borderId="0" xfId="6" applyNumberFormat="1" applyFont="1" applyFill="1" applyAlignment="1">
      <alignment horizontal="right"/>
    </xf>
    <xf numFmtId="0" fontId="51" fillId="0" borderId="0" xfId="4" applyFont="1"/>
    <xf numFmtId="0" fontId="52" fillId="0" borderId="0" xfId="4" applyFont="1" applyAlignment="1">
      <alignment horizontal="left"/>
    </xf>
    <xf numFmtId="0" fontId="51" fillId="0" borderId="0" xfId="4" applyFont="1" applyAlignment="1">
      <alignment horizontal="left" vertical="center"/>
    </xf>
    <xf numFmtId="0" fontId="51" fillId="0" borderId="0" xfId="4" applyFont="1" applyAlignment="1">
      <alignment horizontal="center"/>
    </xf>
    <xf numFmtId="0" fontId="53" fillId="0" borderId="0" xfId="4" applyFont="1" applyAlignment="1">
      <alignment horizontal="center" vertical="center"/>
    </xf>
    <xf numFmtId="0" fontId="53" fillId="0" borderId="0" xfId="4" applyFont="1" applyAlignment="1">
      <alignment horizontal="center" vertical="center" wrapText="1"/>
    </xf>
    <xf numFmtId="0" fontId="51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164" fontId="51" fillId="0" borderId="0" xfId="4" applyNumberFormat="1" applyFont="1" applyAlignment="1">
      <alignment horizontal="center" vertical="center" wrapText="1"/>
    </xf>
    <xf numFmtId="164" fontId="51" fillId="0" borderId="0" xfId="4" applyNumberFormat="1" applyFont="1" applyAlignment="1">
      <alignment horizontal="right" vertical="center" wrapText="1"/>
    </xf>
    <xf numFmtId="0" fontId="51" fillId="0" borderId="0" xfId="4" applyFont="1" applyAlignment="1">
      <alignment horizontal="left" vertical="justify" wrapText="1"/>
    </xf>
    <xf numFmtId="0" fontId="52" fillId="0" borderId="0" xfId="4" applyFont="1" applyAlignment="1">
      <alignment horizontal="center"/>
    </xf>
    <xf numFmtId="0" fontId="53" fillId="0" borderId="0" xfId="4" applyFont="1" applyAlignment="1">
      <alignment horizontal="center"/>
    </xf>
    <xf numFmtId="164" fontId="51" fillId="0" borderId="0" xfId="4" applyNumberFormat="1" applyFont="1" applyAlignment="1">
      <alignment horizontal="right"/>
    </xf>
    <xf numFmtId="37" fontId="51" fillId="0" borderId="0" xfId="4" applyNumberFormat="1" applyFont="1" applyAlignment="1">
      <alignment horizontal="right"/>
    </xf>
    <xf numFmtId="0" fontId="52" fillId="3" borderId="0" xfId="4" applyFont="1" applyFill="1" applyAlignment="1">
      <alignment horizontal="center"/>
    </xf>
    <xf numFmtId="0" fontId="51" fillId="3" borderId="0" xfId="4" applyFont="1" applyFill="1" applyAlignment="1">
      <alignment horizontal="center"/>
    </xf>
    <xf numFmtId="164" fontId="51" fillId="3" borderId="0" xfId="4" applyNumberFormat="1" applyFont="1" applyFill="1" applyAlignment="1">
      <alignment horizontal="right"/>
    </xf>
    <xf numFmtId="37" fontId="51" fillId="3" borderId="0" xfId="4" applyNumberFormat="1" applyFont="1" applyFill="1" applyAlignment="1">
      <alignment horizontal="right"/>
    </xf>
    <xf numFmtId="0" fontId="52" fillId="3" borderId="0" xfId="4" applyFont="1" applyFill="1" applyAlignment="1">
      <alignment horizontal="right" vertical="center"/>
    </xf>
    <xf numFmtId="164" fontId="51" fillId="3" borderId="0" xfId="4" applyNumberFormat="1" applyFont="1" applyFill="1" applyAlignment="1">
      <alignment horizontal="right" vertical="center"/>
    </xf>
    <xf numFmtId="0" fontId="52" fillId="2" borderId="0" xfId="4" applyFont="1" applyFill="1" applyAlignment="1">
      <alignment horizontal="center"/>
    </xf>
    <xf numFmtId="0" fontId="51" fillId="2" borderId="0" xfId="4" applyFont="1" applyFill="1" applyAlignment="1">
      <alignment horizontal="center"/>
    </xf>
    <xf numFmtId="164" fontId="51" fillId="0" borderId="1" xfId="4" applyNumberFormat="1" applyFont="1" applyBorder="1" applyAlignment="1">
      <alignment horizontal="right"/>
    </xf>
    <xf numFmtId="37" fontId="51" fillId="0" borderId="1" xfId="4" applyNumberFormat="1" applyFont="1" applyBorder="1" applyAlignment="1">
      <alignment horizontal="right"/>
    </xf>
    <xf numFmtId="164" fontId="53" fillId="0" borderId="0" xfId="3" applyNumberFormat="1" applyFont="1" applyFill="1" applyBorder="1" applyAlignment="1">
      <alignment horizontal="right" vertical="center"/>
    </xf>
    <xf numFmtId="166" fontId="53" fillId="0" borderId="0" xfId="3" applyNumberFormat="1" applyFont="1" applyFill="1" applyBorder="1" applyAlignment="1">
      <alignment horizontal="center" vertical="center"/>
    </xf>
    <xf numFmtId="166" fontId="53" fillId="0" borderId="0" xfId="3" applyNumberFormat="1" applyFont="1" applyFill="1" applyBorder="1" applyAlignment="1">
      <alignment horizontal="right"/>
    </xf>
    <xf numFmtId="0" fontId="51" fillId="0" borderId="0" xfId="4" applyFont="1" applyAlignment="1">
      <alignment horizontal="right"/>
    </xf>
    <xf numFmtId="166" fontId="53" fillId="0" borderId="0" xfId="4" applyNumberFormat="1" applyFont="1" applyAlignment="1">
      <alignment horizontal="right"/>
    </xf>
    <xf numFmtId="165" fontId="53" fillId="0" borderId="0" xfId="4" applyNumberFormat="1" applyFont="1" applyAlignment="1">
      <alignment horizontal="right"/>
    </xf>
    <xf numFmtId="0" fontId="51" fillId="3" borderId="0" xfId="4" applyFont="1" applyFill="1" applyAlignment="1">
      <alignment horizontal="left" vertical="justify" wrapText="1"/>
    </xf>
    <xf numFmtId="0" fontId="53" fillId="3" borderId="0" xfId="4" applyFont="1" applyFill="1" applyAlignment="1">
      <alignment horizontal="center"/>
    </xf>
    <xf numFmtId="166" fontId="53" fillId="3" borderId="0" xfId="4" applyNumberFormat="1" applyFont="1" applyFill="1" applyAlignment="1">
      <alignment horizontal="right"/>
    </xf>
    <xf numFmtId="165" fontId="53" fillId="3" borderId="0" xfId="4" applyNumberFormat="1" applyFont="1" applyFill="1" applyAlignment="1">
      <alignment horizontal="right"/>
    </xf>
    <xf numFmtId="0" fontId="51" fillId="3" borderId="0" xfId="4" applyFont="1" applyFill="1"/>
    <xf numFmtId="164" fontId="53" fillId="0" borderId="3" xfId="4" applyNumberFormat="1" applyFont="1" applyBorder="1" applyAlignment="1">
      <alignment horizontal="right"/>
    </xf>
    <xf numFmtId="0" fontId="53" fillId="0" borderId="0" xfId="4" applyFont="1" applyAlignment="1">
      <alignment horizontal="left" vertical="justify" wrapText="1"/>
    </xf>
    <xf numFmtId="164" fontId="53" fillId="0" borderId="0" xfId="4" applyNumberFormat="1" applyFont="1" applyAlignment="1">
      <alignment horizontal="right"/>
    </xf>
    <xf numFmtId="164" fontId="53" fillId="0" borderId="1" xfId="4" applyNumberFormat="1" applyFont="1" applyBorder="1" applyAlignment="1">
      <alignment horizontal="right"/>
    </xf>
    <xf numFmtId="164" fontId="53" fillId="0" borderId="5" xfId="4" applyNumberFormat="1" applyFont="1" applyBorder="1" applyAlignment="1">
      <alignment horizontal="right"/>
    </xf>
    <xf numFmtId="0" fontId="54" fillId="0" borderId="0" xfId="4" applyFont="1" applyAlignment="1">
      <alignment horizontal="left" vertical="justify" wrapText="1"/>
    </xf>
    <xf numFmtId="166" fontId="51" fillId="0" borderId="0" xfId="4" applyNumberFormat="1" applyFont="1" applyAlignment="1">
      <alignment horizontal="right"/>
    </xf>
    <xf numFmtId="165" fontId="51" fillId="0" borderId="0" xfId="4" applyNumberFormat="1" applyFont="1" applyAlignment="1">
      <alignment horizontal="right"/>
    </xf>
    <xf numFmtId="0" fontId="53" fillId="0" borderId="0" xfId="4" applyFont="1" applyAlignment="1">
      <alignment vertical="justify" wrapText="1"/>
    </xf>
    <xf numFmtId="0" fontId="51" fillId="0" borderId="0" xfId="4" applyFont="1" applyAlignment="1">
      <alignment vertical="justify" wrapText="1"/>
    </xf>
    <xf numFmtId="164" fontId="51" fillId="0" borderId="4" xfId="4" applyNumberFormat="1" applyFont="1" applyBorder="1" applyAlignment="1">
      <alignment horizontal="right"/>
    </xf>
    <xf numFmtId="164" fontId="51" fillId="3" borderId="1" xfId="4" applyNumberFormat="1" applyFont="1" applyFill="1" applyBorder="1" applyAlignment="1">
      <alignment horizontal="right"/>
    </xf>
    <xf numFmtId="0" fontId="51" fillId="0" borderId="0" xfId="4" applyFont="1" applyAlignment="1">
      <alignment vertical="center" wrapText="1"/>
    </xf>
    <xf numFmtId="0" fontId="53" fillId="0" borderId="0" xfId="4" applyFont="1"/>
    <xf numFmtId="0" fontId="55" fillId="0" borderId="0" xfId="4" applyFont="1" applyAlignment="1">
      <alignment horizontal="left" vertical="center" wrapText="1"/>
    </xf>
    <xf numFmtId="0" fontId="56" fillId="0" borderId="0" xfId="4" applyFont="1" applyAlignment="1">
      <alignment horizontal="left" vertical="center" wrapText="1"/>
    </xf>
    <xf numFmtId="0" fontId="53" fillId="0" borderId="0" xfId="4" applyFont="1" applyAlignment="1">
      <alignment horizontal="right"/>
    </xf>
    <xf numFmtId="0" fontId="51" fillId="0" borderId="0" xfId="4" applyFont="1" applyAlignment="1">
      <alignment horizontal="left" wrapText="1"/>
    </xf>
    <xf numFmtId="0" fontId="57" fillId="0" borderId="0" xfId="4" applyFont="1" applyAlignment="1">
      <alignment horizontal="left" vertical="justify" wrapText="1"/>
    </xf>
    <xf numFmtId="0" fontId="56" fillId="0" borderId="0" xfId="5" applyFont="1" applyAlignment="1">
      <alignment vertical="center"/>
    </xf>
    <xf numFmtId="0" fontId="52" fillId="0" borderId="0" xfId="8" applyFont="1" applyAlignment="1">
      <alignment horizontal="left" vertical="center"/>
    </xf>
    <xf numFmtId="0" fontId="51" fillId="0" borderId="0" xfId="13" applyFont="1" applyAlignment="1">
      <alignment horizontal="center" vertical="center"/>
    </xf>
    <xf numFmtId="0" fontId="53" fillId="0" borderId="0" xfId="13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49" fontId="59" fillId="0" borderId="0" xfId="7" applyNumberFormat="1" applyFont="1" applyAlignment="1">
      <alignment horizontal="right" vertical="center"/>
    </xf>
    <xf numFmtId="0" fontId="51" fillId="0" borderId="0" xfId="13" quotePrefix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164" fontId="51" fillId="0" borderId="0" xfId="6" applyNumberFormat="1" applyFont="1"/>
    <xf numFmtId="167" fontId="51" fillId="0" borderId="0" xfId="6" applyNumberFormat="1" applyFont="1" applyAlignment="1">
      <alignment horizontal="right"/>
    </xf>
    <xf numFmtId="167" fontId="51" fillId="0" borderId="0" xfId="6" applyNumberFormat="1" applyFont="1"/>
    <xf numFmtId="167" fontId="51" fillId="2" borderId="0" xfId="6" applyNumberFormat="1" applyFont="1" applyFill="1" applyAlignment="1">
      <alignment horizontal="right"/>
    </xf>
    <xf numFmtId="164" fontId="51" fillId="0" borderId="0" xfId="6" applyNumberFormat="1" applyFont="1" applyAlignment="1">
      <alignment horizontal="center"/>
    </xf>
    <xf numFmtId="167" fontId="51" fillId="0" borderId="1" xfId="6" applyNumberFormat="1" applyFont="1" applyBorder="1" applyAlignment="1">
      <alignment horizontal="right"/>
    </xf>
    <xf numFmtId="167" fontId="53" fillId="0" borderId="6" xfId="6" applyNumberFormat="1" applyFont="1" applyBorder="1" applyAlignment="1">
      <alignment horizontal="right"/>
    </xf>
    <xf numFmtId="167" fontId="53" fillId="0" borderId="0" xfId="6" applyNumberFormat="1" applyFont="1"/>
    <xf numFmtId="164" fontId="53" fillId="0" borderId="0" xfId="6" applyNumberFormat="1" applyFont="1" applyAlignment="1">
      <alignment horizontal="center"/>
    </xf>
    <xf numFmtId="0" fontId="51" fillId="0" borderId="0" xfId="6" applyFont="1" applyAlignment="1">
      <alignment horizontal="center"/>
    </xf>
    <xf numFmtId="167" fontId="53" fillId="0" borderId="7" xfId="6" applyNumberFormat="1" applyFont="1" applyBorder="1" applyAlignment="1">
      <alignment horizontal="right"/>
    </xf>
    <xf numFmtId="167" fontId="53" fillId="0" borderId="0" xfId="6" applyNumberFormat="1" applyFont="1" applyAlignment="1">
      <alignment horizontal="center"/>
    </xf>
    <xf numFmtId="167" fontId="51" fillId="0" borderId="0" xfId="6" applyNumberFormat="1" applyFont="1" applyAlignment="1">
      <alignment horizontal="center"/>
    </xf>
    <xf numFmtId="164" fontId="53" fillId="0" borderId="0" xfId="6" applyNumberFormat="1" applyFont="1"/>
    <xf numFmtId="0" fontId="52" fillId="0" borderId="0" xfId="13" applyFont="1" applyAlignment="1">
      <alignment horizontal="center" vertical="center"/>
    </xf>
    <xf numFmtId="167" fontId="53" fillId="0" borderId="8" xfId="6" applyNumberFormat="1" applyFont="1" applyBorder="1" applyAlignment="1">
      <alignment horizontal="right"/>
    </xf>
    <xf numFmtId="0" fontId="51" fillId="0" borderId="0" xfId="0" applyFont="1"/>
    <xf numFmtId="0" fontId="60" fillId="0" borderId="0" xfId="0" applyFont="1"/>
    <xf numFmtId="164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0" fontId="51" fillId="0" borderId="0" xfId="0" applyFont="1" applyAlignment="1">
      <alignment vertical="center"/>
    </xf>
    <xf numFmtId="164" fontId="51" fillId="0" borderId="0" xfId="6" applyNumberFormat="1" applyFont="1" applyAlignment="1">
      <alignment horizontal="right"/>
    </xf>
    <xf numFmtId="166" fontId="56" fillId="0" borderId="0" xfId="2" applyNumberFormat="1" applyFont="1" applyFill="1" applyBorder="1"/>
    <xf numFmtId="166" fontId="51" fillId="2" borderId="0" xfId="2" applyNumberFormat="1" applyFont="1" applyFill="1" applyBorder="1"/>
    <xf numFmtId="166" fontId="51" fillId="3" borderId="0" xfId="2" applyNumberFormat="1" applyFont="1" applyFill="1" applyBorder="1"/>
    <xf numFmtId="166" fontId="51" fillId="0" borderId="0" xfId="2" applyNumberFormat="1" applyFont="1" applyFill="1" applyBorder="1"/>
    <xf numFmtId="166" fontId="51" fillId="0" borderId="0" xfId="2" applyNumberFormat="1" applyFont="1" applyFill="1" applyBorder="1" applyAlignment="1">
      <alignment vertical="center"/>
    </xf>
    <xf numFmtId="166" fontId="51" fillId="0" borderId="1" xfId="2" applyNumberFormat="1" applyFont="1" applyFill="1" applyBorder="1"/>
    <xf numFmtId="166" fontId="51" fillId="0" borderId="3" xfId="2" applyNumberFormat="1" applyFont="1" applyFill="1" applyBorder="1"/>
    <xf numFmtId="0" fontId="7" fillId="3" borderId="0" xfId="0" applyFont="1" applyFill="1" applyAlignment="1">
      <alignment horizontal="center" wrapText="1"/>
    </xf>
    <xf numFmtId="0" fontId="33" fillId="3" borderId="0" xfId="0" applyFont="1" applyFill="1" applyAlignment="1">
      <alignment horizontal="center" wrapText="1"/>
    </xf>
    <xf numFmtId="0" fontId="28" fillId="3" borderId="0" xfId="0" applyFont="1" applyFill="1" applyAlignment="1">
      <alignment horizontal="center" wrapText="1"/>
    </xf>
    <xf numFmtId="0" fontId="61" fillId="3" borderId="0" xfId="0" applyFont="1" applyFill="1" applyAlignment="1">
      <alignment horizontal="center" wrapText="1"/>
    </xf>
    <xf numFmtId="49" fontId="33" fillId="0" borderId="0" xfId="6" applyNumberFormat="1" applyFont="1" applyAlignment="1">
      <alignment horizont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164" fontId="10" fillId="0" borderId="0" xfId="2" applyNumberFormat="1" applyFont="1" applyFill="1" applyBorder="1"/>
    <xf numFmtId="0" fontId="53" fillId="0" borderId="0" xfId="4" applyFont="1" applyAlignment="1">
      <alignment horizontal="left" vertical="center"/>
    </xf>
    <xf numFmtId="0" fontId="51" fillId="0" borderId="0" xfId="4" applyFont="1" applyAlignment="1">
      <alignment horizontal="left"/>
    </xf>
    <xf numFmtId="0" fontId="56" fillId="0" borderId="0" xfId="4" applyFont="1" applyAlignment="1">
      <alignment horizontal="left" vertical="center"/>
    </xf>
    <xf numFmtId="0" fontId="52" fillId="0" borderId="0" xfId="4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164" fontId="51" fillId="3" borderId="0" xfId="4" applyNumberFormat="1" applyFont="1" applyFill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51" fillId="3" borderId="0" xfId="4" applyFont="1" applyFill="1" applyAlignment="1">
      <alignment horizontal="left" vertical="center"/>
    </xf>
    <xf numFmtId="164" fontId="53" fillId="3" borderId="4" xfId="4" applyNumberFormat="1" applyFont="1" applyFill="1" applyBorder="1" applyAlignment="1">
      <alignment horizontal="right"/>
    </xf>
    <xf numFmtId="164" fontId="53" fillId="3" borderId="0" xfId="4" applyNumberFormat="1" applyFont="1" applyFill="1" applyAlignment="1">
      <alignment horizontal="right"/>
    </xf>
    <xf numFmtId="164" fontId="53" fillId="3" borderId="1" xfId="4" applyNumberFormat="1" applyFont="1" applyFill="1" applyBorder="1" applyAlignment="1">
      <alignment horizontal="right"/>
    </xf>
    <xf numFmtId="164" fontId="53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64" fillId="3" borderId="0" xfId="1" applyNumberFormat="1" applyFont="1" applyFill="1" applyBorder="1" applyAlignment="1" applyProtection="1">
      <alignment vertical="center"/>
    </xf>
    <xf numFmtId="0" fontId="9" fillId="0" borderId="0" xfId="4" applyFont="1"/>
    <xf numFmtId="0" fontId="62" fillId="0" borderId="0" xfId="0" applyFont="1" applyAlignment="1">
      <alignment horizontal="right" vertical="center"/>
    </xf>
    <xf numFmtId="0" fontId="44" fillId="3" borderId="0" xfId="0" applyFont="1" applyFill="1" applyAlignment="1">
      <alignment horizontal="left" vertical="justify"/>
    </xf>
    <xf numFmtId="164" fontId="53" fillId="0" borderId="4" xfId="4" applyNumberFormat="1" applyFont="1" applyBorder="1" applyAlignment="1">
      <alignment horizontal="right"/>
    </xf>
    <xf numFmtId="10" fontId="51" fillId="0" borderId="0" xfId="4" applyNumberFormat="1" applyFont="1"/>
    <xf numFmtId="0" fontId="26" fillId="0" borderId="0" xfId="9" applyFont="1" applyAlignment="1">
      <alignment horizontal="left" vertical="center"/>
    </xf>
    <xf numFmtId="164" fontId="49" fillId="2" borderId="0" xfId="2" applyNumberFormat="1" applyFont="1" applyFill="1" applyBorder="1" applyAlignment="1">
      <alignment vertical="center"/>
    </xf>
    <xf numFmtId="4" fontId="9" fillId="0" borderId="0" xfId="2" applyNumberFormat="1" applyFont="1" applyFill="1" applyBorder="1"/>
    <xf numFmtId="4" fontId="10" fillId="0" borderId="0" xfId="2" applyNumberFormat="1" applyFont="1" applyFill="1" applyBorder="1"/>
    <xf numFmtId="4" fontId="36" fillId="2" borderId="0" xfId="2" applyNumberFormat="1" applyFont="1" applyFill="1" applyBorder="1" applyAlignment="1">
      <alignment vertical="center"/>
    </xf>
    <xf numFmtId="2" fontId="51" fillId="0" borderId="0" xfId="4" applyNumberFormat="1" applyFont="1"/>
    <xf numFmtId="4" fontId="5" fillId="0" borderId="0" xfId="2" applyNumberFormat="1" applyFont="1" applyFill="1" applyBorder="1" applyAlignment="1">
      <alignment vertical="center"/>
    </xf>
    <xf numFmtId="9" fontId="53" fillId="0" borderId="0" xfId="4" applyNumberFormat="1" applyFont="1"/>
    <xf numFmtId="10" fontId="53" fillId="0" borderId="0" xfId="4" applyNumberFormat="1" applyFont="1"/>
    <xf numFmtId="0" fontId="8" fillId="0" borderId="0" xfId="11" applyFont="1" applyAlignment="1">
      <alignment horizontal="left" vertical="center"/>
    </xf>
    <xf numFmtId="0" fontId="13" fillId="0" borderId="0" xfId="7" applyFont="1" applyAlignment="1">
      <alignment horizontal="center" vertical="top" wrapText="1"/>
    </xf>
    <xf numFmtId="0" fontId="5" fillId="0" borderId="0" xfId="7" applyFont="1" applyAlignment="1">
      <alignment horizontal="center" vertical="top" wrapText="1"/>
    </xf>
    <xf numFmtId="0" fontId="19" fillId="0" borderId="9" xfId="5" applyFont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3" fillId="3" borderId="0" xfId="4" applyFont="1" applyFill="1" applyAlignment="1">
      <alignment horizontal="left" vertical="justify"/>
    </xf>
    <xf numFmtId="0" fontId="58" fillId="0" borderId="9" xfId="5" applyFont="1" applyBorder="1" applyAlignment="1">
      <alignment horizontal="left" vertical="center"/>
    </xf>
    <xf numFmtId="0" fontId="60" fillId="0" borderId="9" xfId="10" applyFont="1" applyBorder="1" applyAlignment="1">
      <alignment horizontal="left" vertical="center"/>
    </xf>
    <xf numFmtId="0" fontId="53" fillId="0" borderId="0" xfId="4" applyFont="1" applyAlignment="1">
      <alignment horizontal="left" vertical="center"/>
    </xf>
    <xf numFmtId="0" fontId="51" fillId="0" borderId="0" xfId="4" applyFont="1" applyAlignment="1">
      <alignment horizontal="left"/>
    </xf>
    <xf numFmtId="0" fontId="56" fillId="0" borderId="0" xfId="4" applyFont="1" applyAlignment="1">
      <alignment horizontal="left" vertical="center"/>
    </xf>
    <xf numFmtId="0" fontId="52" fillId="0" borderId="0" xfId="4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0" borderId="9" xfId="5" applyFont="1" applyBorder="1" applyAlignment="1">
      <alignment horizontal="left" vertical="center"/>
    </xf>
    <xf numFmtId="0" fontId="18" fillId="0" borderId="0" xfId="5" applyFont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13" fillId="0" borderId="0" xfId="7" applyFont="1" applyAlignment="1">
      <alignment horizontal="center" vertical="top" wrapText="1"/>
    </xf>
    <xf numFmtId="0" fontId="13" fillId="0" borderId="0" xfId="11" applyFont="1" applyAlignment="1">
      <alignment horizontal="center" vertical="top"/>
    </xf>
    <xf numFmtId="0" fontId="5" fillId="0" borderId="0" xfId="7" applyFont="1" applyAlignment="1">
      <alignment horizontal="center" vertical="top" wrapText="1"/>
    </xf>
    <xf numFmtId="0" fontId="5" fillId="0" borderId="0" xfId="11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5" applyFont="1" applyAlignment="1">
      <alignment horizontal="left" vertical="center"/>
    </xf>
    <xf numFmtId="0" fontId="26" fillId="0" borderId="0" xfId="8" applyFont="1" applyAlignment="1">
      <alignment horizontal="left" vertical="center"/>
    </xf>
    <xf numFmtId="0" fontId="63" fillId="3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_BAL" xfId="5" xr:uid="{00000000-0005-0000-0000-000005000000}"/>
    <cellStyle name="Normal_Financial statements 2000 Alcomet" xfId="6" xr:uid="{00000000-0005-0000-0000-000006000000}"/>
    <cellStyle name="Normal_Financial statements_bg model 2002" xfId="7" xr:uid="{00000000-0005-0000-0000-000007000000}"/>
    <cellStyle name="Normal_FS'05-Vitavel-bg_final" xfId="8" xr:uid="{00000000-0005-0000-0000-000008000000}"/>
    <cellStyle name="Normal_FS'05-Vitavel-bg_final 2" xfId="9" xr:uid="{00000000-0005-0000-0000-000009000000}"/>
    <cellStyle name="Normal_FS'05-Vitavel-bg_final 3" xfId="10" xr:uid="{00000000-0005-0000-0000-00000A000000}"/>
    <cellStyle name="Normal_Otchet za sobstvenia kapitalOSK" xfId="11" xr:uid="{00000000-0005-0000-0000-00000B000000}"/>
    <cellStyle name="Normal_P&amp;L" xfId="12" xr:uid="{00000000-0005-0000-0000-00000C000000}"/>
    <cellStyle name="Normal_P&amp;L_Financial statements_bg model 200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FFC000"/>
  </sheetPr>
  <dimension ref="A1:M83"/>
  <sheetViews>
    <sheetView showGridLines="0" zoomScale="110" zoomScaleNormal="110" zoomScaleSheetLayoutView="100" workbookViewId="0">
      <selection activeCell="E40" sqref="E40"/>
    </sheetView>
  </sheetViews>
  <sheetFormatPr defaultRowHeight="15"/>
  <cols>
    <col min="1" max="1" width="4.42578125" style="1" customWidth="1"/>
    <col min="2" max="2" width="45" style="1" customWidth="1"/>
    <col min="3" max="3" width="9.7109375" style="119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2.85546875" style="1" customWidth="1"/>
    <col min="9" max="11" width="14.5703125" style="1" hidden="1" customWidth="1"/>
    <col min="12" max="12" width="12.7109375" style="1" hidden="1" customWidth="1"/>
    <col min="13" max="13" width="18.7109375" style="1" hidden="1" customWidth="1"/>
    <col min="14" max="29" width="0" style="1" hidden="1" customWidth="1"/>
    <col min="30" max="16384" width="9.140625" style="1"/>
  </cols>
  <sheetData>
    <row r="1" spans="1:13">
      <c r="A1" s="1" t="s">
        <v>164</v>
      </c>
    </row>
    <row r="3" spans="1:13" s="39" customFormat="1" ht="15.75">
      <c r="B3" s="310" t="s">
        <v>155</v>
      </c>
      <c r="C3" s="311"/>
      <c r="D3" s="311"/>
      <c r="E3" s="311"/>
      <c r="F3" s="311"/>
      <c r="G3" s="311"/>
      <c r="H3" s="298"/>
      <c r="I3" s="298"/>
      <c r="J3" s="298"/>
      <c r="K3" s="298"/>
    </row>
    <row r="4" spans="1:13" s="2" customFormat="1" ht="15.75">
      <c r="B4" s="20" t="s">
        <v>24</v>
      </c>
      <c r="C4" s="135"/>
      <c r="D4" s="20"/>
      <c r="F4" s="20"/>
      <c r="H4" s="294"/>
      <c r="I4" s="294"/>
      <c r="J4" s="294"/>
      <c r="K4" s="294"/>
      <c r="M4" s="282"/>
    </row>
    <row r="5" spans="1:13" ht="15.75">
      <c r="B5" s="21" t="s">
        <v>161</v>
      </c>
      <c r="C5" s="135"/>
      <c r="D5" s="18"/>
      <c r="E5" s="18"/>
      <c r="F5" s="18"/>
      <c r="G5" s="18"/>
      <c r="H5" s="18"/>
      <c r="I5" s="18"/>
      <c r="J5" s="18"/>
      <c r="K5" s="18"/>
      <c r="M5" s="18"/>
    </row>
    <row r="6" spans="1:13" s="3" customFormat="1" ht="15.75">
      <c r="B6" s="40"/>
      <c r="C6" s="136"/>
      <c r="D6" s="19"/>
      <c r="E6" s="294"/>
    </row>
    <row r="7" spans="1:13" s="3" customFormat="1" ht="26.25" customHeight="1">
      <c r="B7" s="46" t="s">
        <v>21</v>
      </c>
      <c r="C7" s="137"/>
      <c r="D7" s="19"/>
      <c r="E7" s="47" t="s">
        <v>158</v>
      </c>
      <c r="F7" s="62"/>
      <c r="G7" s="47" t="s">
        <v>149</v>
      </c>
      <c r="H7" s="47"/>
      <c r="I7" s="47"/>
      <c r="J7" s="47"/>
      <c r="K7" s="47"/>
      <c r="M7" s="47" t="s">
        <v>163</v>
      </c>
    </row>
    <row r="8" spans="1:13" s="3" customFormat="1" ht="14.25" customHeight="1">
      <c r="B8" s="21"/>
      <c r="C8" s="312"/>
      <c r="D8" s="19"/>
      <c r="E8" s="63" t="s">
        <v>3</v>
      </c>
      <c r="F8" s="62"/>
      <c r="G8" s="63" t="s">
        <v>3</v>
      </c>
      <c r="H8" s="109"/>
      <c r="I8" s="109"/>
      <c r="J8" s="109"/>
      <c r="K8" s="109"/>
      <c r="M8" s="63" t="s">
        <v>3</v>
      </c>
    </row>
    <row r="9" spans="1:13" s="3" customFormat="1" ht="14.25" customHeight="1">
      <c r="B9" s="21"/>
      <c r="C9" s="312"/>
      <c r="D9" s="19"/>
      <c r="E9" s="109"/>
      <c r="F9" s="62"/>
      <c r="G9" s="109"/>
      <c r="H9" s="109"/>
      <c r="I9" s="109"/>
      <c r="J9" s="109"/>
      <c r="K9" s="109"/>
      <c r="M9" s="109"/>
    </row>
    <row r="10" spans="1:13" ht="15" customHeight="1">
      <c r="B10" s="57" t="s">
        <v>26</v>
      </c>
      <c r="C10" s="313"/>
      <c r="D10" s="22"/>
      <c r="E10" s="275"/>
      <c r="F10" s="276"/>
      <c r="G10" s="275"/>
      <c r="H10" s="275"/>
      <c r="I10" s="275"/>
      <c r="J10" s="275"/>
      <c r="K10" s="275"/>
      <c r="M10" s="275"/>
    </row>
    <row r="11" spans="1:13" s="54" customFormat="1" ht="15.75">
      <c r="B11" s="58" t="s">
        <v>11</v>
      </c>
      <c r="C11" s="138"/>
      <c r="D11" s="56"/>
    </row>
    <row r="12" spans="1:13" ht="15.75" customHeight="1">
      <c r="A12" s="53"/>
      <c r="B12" s="59" t="s">
        <v>40</v>
      </c>
      <c r="D12" s="24"/>
      <c r="E12" s="113">
        <v>8339</v>
      </c>
      <c r="F12" s="113"/>
      <c r="G12" s="113">
        <v>9030</v>
      </c>
      <c r="H12" s="113"/>
      <c r="I12" s="113"/>
      <c r="J12" s="113"/>
      <c r="K12" s="113"/>
      <c r="M12" s="113">
        <v>9928</v>
      </c>
    </row>
    <row r="13" spans="1:13" ht="30" hidden="1" customHeight="1">
      <c r="A13" s="53"/>
      <c r="B13" s="59" t="s">
        <v>53</v>
      </c>
      <c r="D13" s="24"/>
      <c r="E13" s="277"/>
      <c r="F13" s="113"/>
      <c r="G13" s="277"/>
      <c r="H13" s="277"/>
      <c r="I13" s="277"/>
      <c r="J13" s="277"/>
      <c r="K13" s="277"/>
      <c r="M13" s="277"/>
    </row>
    <row r="14" spans="1:13" ht="15.75" customHeight="1">
      <c r="A14" s="53"/>
      <c r="B14" s="59" t="s">
        <v>43</v>
      </c>
      <c r="D14" s="24"/>
      <c r="E14" s="277">
        <v>12</v>
      </c>
      <c r="F14" s="113"/>
      <c r="G14" s="277"/>
      <c r="H14" s="277"/>
      <c r="I14" s="277"/>
      <c r="J14" s="277"/>
      <c r="K14" s="277"/>
      <c r="M14" s="277">
        <v>0</v>
      </c>
    </row>
    <row r="15" spans="1:13" ht="15.75" hidden="1">
      <c r="A15" s="53"/>
      <c r="B15" s="59" t="s">
        <v>41</v>
      </c>
      <c r="D15" s="24"/>
      <c r="E15" s="277"/>
      <c r="F15" s="113"/>
      <c r="G15" s="277"/>
      <c r="H15" s="277"/>
      <c r="I15" s="277"/>
      <c r="J15" s="277"/>
      <c r="K15" s="277"/>
      <c r="M15" s="277"/>
    </row>
    <row r="16" spans="1:13" ht="15.75" hidden="1">
      <c r="A16" s="53"/>
      <c r="B16" s="59" t="s">
        <v>54</v>
      </c>
      <c r="D16" s="24"/>
      <c r="E16" s="277"/>
      <c r="F16" s="113"/>
      <c r="G16" s="277"/>
      <c r="H16" s="277"/>
      <c r="I16" s="277"/>
      <c r="J16" s="277"/>
      <c r="K16" s="277"/>
      <c r="M16" s="277"/>
    </row>
    <row r="17" spans="1:13" ht="15.75" hidden="1">
      <c r="A17" s="53"/>
      <c r="B17" s="59" t="s">
        <v>44</v>
      </c>
      <c r="D17" s="24"/>
      <c r="E17" s="277"/>
      <c r="F17" s="113"/>
      <c r="G17" s="277"/>
      <c r="H17" s="277"/>
      <c r="I17" s="277"/>
      <c r="J17" s="277"/>
      <c r="K17" s="277"/>
      <c r="M17" s="277"/>
    </row>
    <row r="18" spans="1:13" ht="15.75" hidden="1">
      <c r="A18" s="53"/>
      <c r="B18" s="59" t="s">
        <v>45</v>
      </c>
      <c r="D18" s="24"/>
      <c r="E18" s="277"/>
      <c r="F18" s="113"/>
      <c r="G18" s="277"/>
      <c r="H18" s="277"/>
      <c r="I18" s="277"/>
      <c r="J18" s="277"/>
      <c r="K18" s="277"/>
      <c r="M18" s="277"/>
    </row>
    <row r="19" spans="1:13" ht="15.75" hidden="1">
      <c r="A19" s="53"/>
      <c r="B19" s="59" t="s">
        <v>46</v>
      </c>
      <c r="D19" s="24"/>
      <c r="E19" s="277"/>
      <c r="F19" s="113"/>
      <c r="G19" s="277"/>
      <c r="H19" s="277"/>
      <c r="I19" s="277"/>
      <c r="J19" s="277"/>
      <c r="K19" s="277"/>
      <c r="M19" s="277"/>
    </row>
    <row r="20" spans="1:13" ht="15.75" customHeight="1">
      <c r="A20" s="53"/>
      <c r="B20" s="59" t="s">
        <v>47</v>
      </c>
      <c r="D20" s="24"/>
      <c r="E20" s="290">
        <v>129</v>
      </c>
      <c r="F20" s="113"/>
      <c r="G20" s="290">
        <v>101</v>
      </c>
      <c r="H20" s="167"/>
      <c r="I20" s="167"/>
      <c r="J20" s="167"/>
      <c r="K20" s="167"/>
      <c r="M20" s="290">
        <v>118</v>
      </c>
    </row>
    <row r="21" spans="1:13" s="39" customFormat="1" ht="15" customHeight="1">
      <c r="A21" s="51"/>
      <c r="B21" s="36" t="s">
        <v>18</v>
      </c>
      <c r="C21" s="139"/>
      <c r="D21" s="50"/>
      <c r="E21" s="111">
        <f>SUM(E12:E20)</f>
        <v>8480</v>
      </c>
      <c r="F21" s="112"/>
      <c r="G21" s="111">
        <f>SUM(G12:G20)</f>
        <v>9131</v>
      </c>
      <c r="H21" s="111"/>
      <c r="I21" s="297">
        <f>((E21-G21)/G21)</f>
        <v>-7.1295586463695104E-2</v>
      </c>
      <c r="J21" s="297"/>
      <c r="K21" s="297"/>
      <c r="M21" s="111">
        <f>SUM(M12:M20)</f>
        <v>10046</v>
      </c>
    </row>
    <row r="22" spans="1:13" ht="8.25" customHeight="1">
      <c r="A22" s="53"/>
      <c r="B22" s="59"/>
      <c r="D22" s="24"/>
      <c r="E22" s="113"/>
      <c r="F22" s="113"/>
      <c r="G22" s="113"/>
      <c r="H22" s="113"/>
      <c r="I22" s="113"/>
      <c r="J22" s="113"/>
      <c r="K22" s="113"/>
      <c r="M22" s="113"/>
    </row>
    <row r="23" spans="1:13" s="54" customFormat="1" ht="15.75">
      <c r="A23" s="55"/>
      <c r="B23" s="58" t="s">
        <v>12</v>
      </c>
      <c r="C23" s="138"/>
      <c r="D23" s="56"/>
      <c r="E23" s="114"/>
      <c r="F23" s="114"/>
      <c r="G23" s="114"/>
      <c r="H23" s="114"/>
      <c r="I23" s="114"/>
      <c r="J23" s="114"/>
      <c r="K23" s="114"/>
      <c r="M23" s="114"/>
    </row>
    <row r="24" spans="1:13" ht="15.75">
      <c r="A24" s="53"/>
      <c r="B24" s="59" t="s">
        <v>4</v>
      </c>
      <c r="D24" s="24"/>
      <c r="E24" s="167">
        <v>3372</v>
      </c>
      <c r="F24" s="113"/>
      <c r="G24" s="167">
        <v>3853</v>
      </c>
      <c r="H24" s="167"/>
      <c r="I24" s="297">
        <f>((E24-G24)/G24)</f>
        <v>-0.12483778873604984</v>
      </c>
      <c r="J24" s="297"/>
      <c r="K24" s="297"/>
      <c r="M24" s="167">
        <v>3412</v>
      </c>
    </row>
    <row r="25" spans="1:13" ht="15.75" hidden="1">
      <c r="A25" s="53"/>
      <c r="B25" s="59" t="s">
        <v>48</v>
      </c>
      <c r="D25" s="24"/>
      <c r="E25" s="113"/>
      <c r="F25" s="113"/>
      <c r="G25" s="113"/>
      <c r="H25" s="113"/>
      <c r="I25" s="113"/>
      <c r="J25" s="113"/>
      <c r="K25" s="113"/>
      <c r="M25" s="113"/>
    </row>
    <row r="26" spans="1:13" ht="15.75">
      <c r="A26" s="53"/>
      <c r="B26" s="59" t="s">
        <v>42</v>
      </c>
      <c r="D26" s="24"/>
      <c r="E26" s="113">
        <v>4578</v>
      </c>
      <c r="F26" s="113"/>
      <c r="G26" s="113">
        <v>2827</v>
      </c>
      <c r="H26" s="113"/>
      <c r="I26" s="297">
        <f>((E26-G26)/G26)</f>
        <v>0.61938450654403965</v>
      </c>
      <c r="J26" s="297"/>
      <c r="K26" s="297"/>
      <c r="M26" s="113">
        <f>2641+120</f>
        <v>2761</v>
      </c>
    </row>
    <row r="27" spans="1:13" ht="15.75">
      <c r="A27" s="53"/>
      <c r="B27" s="59" t="s">
        <v>49</v>
      </c>
      <c r="D27" s="24"/>
      <c r="E27" s="113">
        <v>1018</v>
      </c>
      <c r="F27" s="113"/>
      <c r="G27" s="113">
        <v>1530</v>
      </c>
      <c r="H27" s="113"/>
      <c r="I27" s="297">
        <f>((E27-G27)/G27)</f>
        <v>-0.33464052287581697</v>
      </c>
      <c r="J27" s="297"/>
      <c r="K27" s="297"/>
      <c r="M27" s="113">
        <v>4</v>
      </c>
    </row>
    <row r="28" spans="1:13" ht="15.75">
      <c r="A28" s="53"/>
      <c r="B28" s="59" t="s">
        <v>25</v>
      </c>
      <c r="D28" s="24"/>
      <c r="E28" s="113">
        <v>90</v>
      </c>
      <c r="F28" s="113"/>
      <c r="G28" s="113"/>
      <c r="H28" s="113"/>
      <c r="I28" s="297"/>
      <c r="J28" s="297"/>
      <c r="K28" s="297"/>
      <c r="M28" s="113"/>
    </row>
    <row r="29" spans="1:13" ht="15.75">
      <c r="A29" s="53"/>
      <c r="B29" s="59" t="s">
        <v>13</v>
      </c>
      <c r="D29" s="24"/>
      <c r="E29" s="110">
        <v>2827</v>
      </c>
      <c r="F29" s="113"/>
      <c r="G29" s="110">
        <v>4524</v>
      </c>
      <c r="H29" s="113"/>
      <c r="I29" s="297">
        <f>((E29-G29)/G29)</f>
        <v>-0.37511052166224579</v>
      </c>
      <c r="J29" s="297"/>
      <c r="K29" s="297"/>
      <c r="M29" s="110">
        <v>10244</v>
      </c>
    </row>
    <row r="30" spans="1:13" s="39" customFormat="1" ht="15.75">
      <c r="A30" s="51"/>
      <c r="B30" s="36" t="s">
        <v>19</v>
      </c>
      <c r="C30" s="139"/>
      <c r="D30" s="50"/>
      <c r="E30" s="111">
        <f>SUM(E24:E29)</f>
        <v>11885</v>
      </c>
      <c r="F30" s="111"/>
      <c r="G30" s="111">
        <f>SUM(G24:G29)</f>
        <v>12734</v>
      </c>
      <c r="H30" s="111"/>
      <c r="I30" s="297">
        <f>((E30-G30)/G30)</f>
        <v>-6.6671901994659971E-2</v>
      </c>
      <c r="J30" s="303">
        <f>E30/E61</f>
        <v>2.7749241186084519</v>
      </c>
      <c r="K30" s="303">
        <f>G30/G61</f>
        <v>1.8943766736090448</v>
      </c>
      <c r="M30" s="111">
        <f>SUM(M24:M29)</f>
        <v>16421</v>
      </c>
    </row>
    <row r="31" spans="1:13" ht="16.5" customHeight="1">
      <c r="A31" s="53"/>
      <c r="B31" s="60"/>
      <c r="D31" s="23"/>
      <c r="E31" s="115"/>
      <c r="F31" s="115"/>
      <c r="G31" s="115"/>
      <c r="H31" s="115"/>
      <c r="I31" s="115"/>
      <c r="J31" s="304"/>
      <c r="K31" s="115"/>
      <c r="M31" s="115"/>
    </row>
    <row r="32" spans="1:13" ht="16.5" thickBot="1">
      <c r="A32" s="53"/>
      <c r="B32" s="60" t="s">
        <v>28</v>
      </c>
      <c r="D32" s="23"/>
      <c r="E32" s="116">
        <f>E21+E30</f>
        <v>20365</v>
      </c>
      <c r="F32" s="115"/>
      <c r="G32" s="116">
        <f>G21+G30</f>
        <v>21865</v>
      </c>
      <c r="H32" s="124"/>
      <c r="I32" s="124"/>
      <c r="J32" s="124"/>
      <c r="K32" s="124"/>
      <c r="M32" s="116">
        <f>M21+M30</f>
        <v>26467</v>
      </c>
    </row>
    <row r="33" spans="1:13" ht="15" customHeight="1" thickTop="1">
      <c r="A33" s="53"/>
      <c r="B33" s="59"/>
      <c r="D33" s="24"/>
    </row>
    <row r="34" spans="1:13" s="3" customFormat="1" ht="15.75">
      <c r="A34" s="53"/>
      <c r="B34" s="57" t="s">
        <v>27</v>
      </c>
      <c r="C34" s="140"/>
      <c r="D34" s="19"/>
      <c r="E34" s="64"/>
      <c r="F34" s="62"/>
      <c r="G34" s="64"/>
      <c r="H34" s="64"/>
      <c r="I34" s="64"/>
      <c r="J34" s="64"/>
      <c r="K34" s="64"/>
      <c r="M34" s="64"/>
    </row>
    <row r="35" spans="1:13" s="54" customFormat="1" ht="16.5" customHeight="1">
      <c r="A35" s="55"/>
      <c r="B35" s="58" t="s">
        <v>29</v>
      </c>
      <c r="C35" s="138"/>
      <c r="D35" s="56"/>
      <c r="E35" s="65"/>
      <c r="F35" s="65"/>
      <c r="G35" s="65"/>
      <c r="H35" s="65"/>
      <c r="I35" s="65"/>
      <c r="J35" s="65"/>
      <c r="K35" s="65"/>
      <c r="M35" s="65"/>
    </row>
    <row r="36" spans="1:13" ht="15.75">
      <c r="A36" s="53"/>
      <c r="B36" s="36" t="s">
        <v>98</v>
      </c>
      <c r="D36" s="24"/>
      <c r="E36" s="113">
        <v>11598</v>
      </c>
      <c r="F36" s="113"/>
      <c r="G36" s="113">
        <v>11598</v>
      </c>
      <c r="H36" s="113"/>
      <c r="I36" s="113"/>
      <c r="J36" s="113"/>
      <c r="K36" s="113"/>
      <c r="M36" s="113">
        <v>11598</v>
      </c>
    </row>
    <row r="37" spans="1:13" ht="15.75">
      <c r="A37" s="53"/>
      <c r="B37" s="36" t="s">
        <v>99</v>
      </c>
      <c r="D37" s="24"/>
      <c r="E37" s="113">
        <v>1646</v>
      </c>
      <c r="F37" s="113"/>
      <c r="G37" s="113">
        <v>1712</v>
      </c>
      <c r="H37" s="113"/>
      <c r="I37" s="113"/>
      <c r="J37" s="113"/>
      <c r="K37" s="113"/>
      <c r="M37" s="113">
        <v>1774</v>
      </c>
    </row>
    <row r="38" spans="1:13" ht="15.75">
      <c r="A38" s="53"/>
      <c r="B38" s="36" t="s">
        <v>55</v>
      </c>
      <c r="D38" s="24"/>
      <c r="E38" s="113">
        <v>1171</v>
      </c>
      <c r="F38" s="113"/>
      <c r="G38" s="113">
        <v>1438</v>
      </c>
      <c r="H38" s="113"/>
      <c r="I38" s="113"/>
      <c r="J38" s="113"/>
      <c r="K38" s="113"/>
      <c r="M38" s="113">
        <v>2824</v>
      </c>
    </row>
    <row r="39" spans="1:13" ht="15.75">
      <c r="A39" s="53"/>
      <c r="B39" s="36" t="s">
        <v>139</v>
      </c>
      <c r="C39" s="270"/>
      <c r="D39" s="24"/>
      <c r="E39" s="290">
        <v>1056</v>
      </c>
      <c r="F39" s="113"/>
      <c r="G39" s="290">
        <v>-267</v>
      </c>
      <c r="H39" s="167"/>
      <c r="I39" s="167"/>
      <c r="J39" s="167"/>
      <c r="K39" s="167"/>
      <c r="M39" s="290">
        <f>-1399+15</f>
        <v>-1384</v>
      </c>
    </row>
    <row r="40" spans="1:13" s="39" customFormat="1" ht="15.75">
      <c r="A40" s="51"/>
      <c r="B40" s="36" t="s">
        <v>30</v>
      </c>
      <c r="C40" s="271"/>
      <c r="D40" s="50"/>
      <c r="E40" s="291">
        <f>SUM(E36:E39)</f>
        <v>15471</v>
      </c>
      <c r="F40" s="112"/>
      <c r="G40" s="111">
        <f>SUM(G36:G39)</f>
        <v>14481</v>
      </c>
      <c r="H40" s="111"/>
      <c r="I40" s="111"/>
      <c r="J40" s="300">
        <f>E40/E65</f>
        <v>0.75968573533022343</v>
      </c>
      <c r="K40" s="300">
        <f>G40/G65</f>
        <v>0.66229133318088274</v>
      </c>
      <c r="M40" s="111">
        <f>SUM(M36:M39)</f>
        <v>14812</v>
      </c>
    </row>
    <row r="41" spans="1:13" ht="8.25" customHeight="1">
      <c r="A41" s="53"/>
      <c r="B41" s="36"/>
      <c r="C41" s="270"/>
      <c r="D41" s="24"/>
      <c r="E41" s="113"/>
      <c r="F41" s="113"/>
      <c r="G41" s="113"/>
      <c r="H41" s="113"/>
      <c r="I41" s="113"/>
      <c r="J41" s="301"/>
      <c r="K41" s="301"/>
      <c r="M41" s="113"/>
    </row>
    <row r="42" spans="1:13" s="54" customFormat="1" ht="15.75">
      <c r="A42" s="55"/>
      <c r="B42" s="58" t="s">
        <v>31</v>
      </c>
      <c r="C42" s="272"/>
      <c r="D42" s="56"/>
      <c r="E42" s="160"/>
      <c r="F42" s="160"/>
      <c r="G42" s="160"/>
      <c r="H42" s="160"/>
      <c r="I42" s="160"/>
      <c r="J42" s="302">
        <f>E65/E40</f>
        <v>1.3163337857927735</v>
      </c>
      <c r="K42" s="302">
        <f>G65/G40</f>
        <v>1.5099095366342103</v>
      </c>
      <c r="L42" s="161"/>
      <c r="M42" s="160"/>
    </row>
    <row r="43" spans="1:13" ht="15.75">
      <c r="A43" s="53"/>
      <c r="B43" s="36" t="s">
        <v>59</v>
      </c>
      <c r="C43" s="271"/>
      <c r="D43" s="50"/>
      <c r="E43" s="162"/>
      <c r="F43" s="162"/>
      <c r="G43" s="162"/>
      <c r="H43" s="162"/>
      <c r="I43" s="162"/>
      <c r="J43" s="162"/>
      <c r="K43" s="162"/>
      <c r="L43" s="132"/>
      <c r="M43" s="162"/>
    </row>
    <row r="44" spans="1:13" ht="15.75">
      <c r="A44" s="53"/>
      <c r="B44" s="36" t="s">
        <v>57</v>
      </c>
      <c r="C44" s="271"/>
      <c r="D44" s="50"/>
      <c r="E44" s="172">
        <v>611</v>
      </c>
      <c r="F44" s="162"/>
      <c r="G44" s="172">
        <v>662</v>
      </c>
      <c r="H44" s="162"/>
      <c r="I44" s="162"/>
      <c r="J44" s="162"/>
      <c r="K44" s="162"/>
      <c r="L44" s="132"/>
      <c r="M44" s="172">
        <v>657</v>
      </c>
    </row>
    <row r="45" spans="1:13" ht="15.75" hidden="1">
      <c r="A45" s="53"/>
      <c r="B45" s="36" t="s">
        <v>56</v>
      </c>
      <c r="C45" s="270"/>
      <c r="D45" s="24"/>
      <c r="E45" s="163"/>
      <c r="F45" s="121"/>
      <c r="G45" s="163"/>
      <c r="H45" s="163"/>
      <c r="I45" s="163"/>
      <c r="J45" s="163"/>
      <c r="K45" s="163"/>
      <c r="L45" s="122"/>
      <c r="M45" s="163"/>
    </row>
    <row r="46" spans="1:13" ht="15.75" hidden="1">
      <c r="A46" s="53"/>
      <c r="B46" s="36" t="s">
        <v>60</v>
      </c>
      <c r="C46" s="270"/>
      <c r="D46" s="24"/>
      <c r="E46" s="163"/>
      <c r="F46" s="121"/>
      <c r="G46" s="163"/>
      <c r="H46" s="163"/>
      <c r="I46" s="163"/>
      <c r="J46" s="163"/>
      <c r="K46" s="163"/>
      <c r="L46" s="122"/>
      <c r="M46" s="163"/>
    </row>
    <row r="47" spans="1:13" ht="15.75" hidden="1">
      <c r="A47" s="53"/>
      <c r="B47" s="61" t="s">
        <v>61</v>
      </c>
      <c r="C47" s="270"/>
      <c r="D47" s="41"/>
      <c r="E47" s="163"/>
      <c r="F47" s="121"/>
      <c r="G47" s="163"/>
      <c r="H47" s="163"/>
      <c r="I47" s="163"/>
      <c r="J47" s="163"/>
      <c r="K47" s="163"/>
      <c r="L47" s="122"/>
      <c r="M47" s="163"/>
    </row>
    <row r="48" spans="1:13" s="122" customFormat="1" ht="15.75" hidden="1">
      <c r="A48" s="117"/>
      <c r="B48" s="168" t="s">
        <v>100</v>
      </c>
      <c r="C48" s="273"/>
      <c r="D48" s="169"/>
      <c r="E48" s="170"/>
      <c r="F48" s="171"/>
      <c r="G48" s="170"/>
      <c r="H48" s="299"/>
      <c r="I48" s="299"/>
      <c r="J48" s="299"/>
      <c r="K48" s="299"/>
      <c r="M48" s="170"/>
    </row>
    <row r="49" spans="1:13" ht="15.75" hidden="1">
      <c r="A49" s="53"/>
      <c r="B49" s="59" t="s">
        <v>39</v>
      </c>
      <c r="C49" s="270"/>
      <c r="D49" s="41"/>
      <c r="E49" s="121"/>
      <c r="F49" s="121"/>
      <c r="G49" s="121"/>
      <c r="H49" s="121"/>
      <c r="I49" s="121"/>
      <c r="J49" s="121"/>
      <c r="K49" s="121"/>
      <c r="L49" s="122"/>
      <c r="M49" s="121"/>
    </row>
    <row r="50" spans="1:13" ht="15.75">
      <c r="A50" s="53"/>
      <c r="B50" s="61" t="s">
        <v>58</v>
      </c>
      <c r="C50" s="270"/>
      <c r="D50" s="24"/>
      <c r="E50" s="120"/>
      <c r="F50" s="164"/>
      <c r="G50" s="120"/>
      <c r="H50" s="163"/>
      <c r="I50" s="163"/>
      <c r="J50" s="163"/>
      <c r="K50" s="163"/>
      <c r="L50" s="122"/>
      <c r="M50" s="120"/>
    </row>
    <row r="51" spans="1:13" s="39" customFormat="1" ht="15.75">
      <c r="A51" s="51"/>
      <c r="B51" s="36" t="s">
        <v>20</v>
      </c>
      <c r="C51" s="271"/>
      <c r="D51" s="50"/>
      <c r="E51" s="123">
        <f>SUM(E43:E50)</f>
        <v>611</v>
      </c>
      <c r="F51" s="123"/>
      <c r="G51" s="123">
        <f>SUM(G43:G50)</f>
        <v>662</v>
      </c>
      <c r="H51" s="123"/>
      <c r="I51" s="123"/>
      <c r="J51" s="123"/>
      <c r="K51" s="123"/>
      <c r="L51" s="132"/>
      <c r="M51" s="123">
        <f>SUM(M43:M50)</f>
        <v>657</v>
      </c>
    </row>
    <row r="52" spans="1:13" ht="9" customHeight="1">
      <c r="A52" s="53"/>
      <c r="B52" s="60"/>
      <c r="C52" s="270"/>
      <c r="D52" s="24"/>
      <c r="E52" s="124"/>
      <c r="F52" s="124"/>
      <c r="G52" s="124"/>
      <c r="H52" s="124"/>
      <c r="I52" s="124"/>
      <c r="J52" s="124"/>
      <c r="K52" s="124"/>
      <c r="M52" s="124"/>
    </row>
    <row r="53" spans="1:13" s="54" customFormat="1" ht="15.75">
      <c r="A53" s="55"/>
      <c r="B53" s="58" t="s">
        <v>32</v>
      </c>
      <c r="C53" s="272"/>
      <c r="D53" s="56"/>
      <c r="E53" s="263"/>
      <c r="F53" s="263"/>
      <c r="G53" s="263"/>
      <c r="H53" s="263"/>
      <c r="I53" s="263"/>
      <c r="J53" s="263"/>
      <c r="K53" s="263"/>
      <c r="M53" s="263"/>
    </row>
    <row r="54" spans="1:13" s="122" customFormat="1" ht="15.75">
      <c r="A54" s="117"/>
      <c r="B54" s="125" t="s">
        <v>60</v>
      </c>
      <c r="C54" s="270"/>
      <c r="D54" s="126"/>
      <c r="E54" s="264">
        <v>1652</v>
      </c>
      <c r="F54" s="264"/>
      <c r="G54" s="264">
        <v>1110</v>
      </c>
      <c r="H54" s="264"/>
      <c r="I54" s="297">
        <f>((E54-G54)/G54)</f>
        <v>0.4882882882882883</v>
      </c>
      <c r="J54" s="297"/>
      <c r="K54" s="297"/>
      <c r="M54" s="264">
        <v>8932</v>
      </c>
    </row>
    <row r="55" spans="1:13" ht="15.75" hidden="1">
      <c r="A55" s="53"/>
      <c r="B55" s="36" t="s">
        <v>56</v>
      </c>
      <c r="C55" s="270"/>
      <c r="D55" s="41"/>
      <c r="E55" s="266"/>
      <c r="F55" s="266"/>
      <c r="G55" s="266"/>
      <c r="H55" s="266"/>
      <c r="I55" s="266"/>
      <c r="J55" s="266"/>
      <c r="K55" s="266"/>
      <c r="M55" s="266"/>
    </row>
    <row r="56" spans="1:13" ht="15.75" hidden="1">
      <c r="A56" s="53"/>
      <c r="B56" s="36" t="s">
        <v>63</v>
      </c>
      <c r="C56" s="270"/>
      <c r="D56" s="41"/>
      <c r="E56" s="266"/>
      <c r="F56" s="266"/>
      <c r="G56" s="266"/>
      <c r="H56" s="266"/>
      <c r="I56" s="266"/>
      <c r="J56" s="266"/>
      <c r="K56" s="266"/>
      <c r="M56" s="266"/>
    </row>
    <row r="57" spans="1:13" ht="15.75" hidden="1">
      <c r="A57" s="53"/>
      <c r="B57" s="36" t="s">
        <v>64</v>
      </c>
      <c r="C57" s="270"/>
      <c r="D57" s="41"/>
      <c r="E57" s="266"/>
      <c r="F57" s="266"/>
      <c r="G57" s="266"/>
      <c r="H57" s="266"/>
      <c r="I57" s="266"/>
      <c r="J57" s="266"/>
      <c r="K57" s="266"/>
      <c r="M57" s="266"/>
    </row>
    <row r="58" spans="1:13" ht="15.75">
      <c r="A58" s="53"/>
      <c r="B58" s="61" t="s">
        <v>65</v>
      </c>
      <c r="C58" s="270"/>
      <c r="D58" s="41"/>
      <c r="E58" s="265">
        <v>740</v>
      </c>
      <c r="F58" s="265"/>
      <c r="G58" s="265">
        <v>4220</v>
      </c>
      <c r="H58" s="265"/>
      <c r="I58" s="297">
        <f>((E58-G58)/G58)</f>
        <v>-0.82464454976303314</v>
      </c>
      <c r="J58" s="297"/>
      <c r="K58" s="297"/>
      <c r="M58" s="265"/>
    </row>
    <row r="59" spans="1:13" ht="30">
      <c r="A59" s="53"/>
      <c r="B59" s="61" t="s">
        <v>101</v>
      </c>
      <c r="C59" s="270"/>
      <c r="D59" s="23"/>
      <c r="E59" s="266">
        <v>1638</v>
      </c>
      <c r="F59" s="267"/>
      <c r="G59" s="266">
        <v>1138</v>
      </c>
      <c r="H59" s="266"/>
      <c r="I59" s="297">
        <f>((E59-G59)/G59)</f>
        <v>0.43936731107205623</v>
      </c>
      <c r="J59" s="297"/>
      <c r="K59" s="297"/>
      <c r="M59" s="266">
        <v>1206</v>
      </c>
    </row>
    <row r="60" spans="1:13" ht="15.75" customHeight="1">
      <c r="A60" s="53"/>
      <c r="B60" s="118" t="s">
        <v>135</v>
      </c>
      <c r="C60" s="270"/>
      <c r="D60" s="127"/>
      <c r="E60" s="268">
        <v>253</v>
      </c>
      <c r="F60" s="267"/>
      <c r="G60" s="268">
        <v>254</v>
      </c>
      <c r="H60" s="266"/>
      <c r="I60" s="297">
        <f>((E60-G60)/G60)</f>
        <v>-3.937007874015748E-3</v>
      </c>
      <c r="J60" s="297"/>
      <c r="K60" s="297"/>
      <c r="M60" s="268">
        <v>860</v>
      </c>
    </row>
    <row r="61" spans="1:13" s="39" customFormat="1" ht="18" customHeight="1">
      <c r="A61" s="51"/>
      <c r="B61" s="36" t="s">
        <v>62</v>
      </c>
      <c r="C61" s="271"/>
      <c r="D61" s="50"/>
      <c r="E61" s="266">
        <f>SUM(E54:E60)</f>
        <v>4283</v>
      </c>
      <c r="F61" s="266"/>
      <c r="G61" s="265">
        <f>SUM(G54:G60)</f>
        <v>6722</v>
      </c>
      <c r="H61" s="265"/>
      <c r="I61" s="265"/>
      <c r="J61" s="265"/>
      <c r="K61" s="265"/>
      <c r="M61" s="265">
        <f>SUM(M54:M60)</f>
        <v>10998</v>
      </c>
    </row>
    <row r="62" spans="1:13" s="39" customFormat="1" ht="8.25" customHeight="1">
      <c r="A62" s="51"/>
      <c r="B62" s="36"/>
      <c r="C62" s="139"/>
      <c r="D62" s="50"/>
      <c r="E62" s="266"/>
      <c r="F62" s="266"/>
      <c r="G62" s="265"/>
      <c r="H62" s="265"/>
      <c r="I62" s="265"/>
      <c r="J62" s="265"/>
      <c r="K62" s="265"/>
      <c r="M62" s="265"/>
    </row>
    <row r="63" spans="1:13" s="39" customFormat="1" ht="16.5" customHeight="1">
      <c r="A63" s="51"/>
      <c r="B63" s="36" t="s">
        <v>33</v>
      </c>
      <c r="C63" s="139"/>
      <c r="D63" s="50"/>
      <c r="E63" s="269">
        <f>SUM(E61+E51)</f>
        <v>4894</v>
      </c>
      <c r="F63" s="266"/>
      <c r="G63" s="269">
        <f>SUM(G61+G51)</f>
        <v>7384</v>
      </c>
      <c r="H63" s="266"/>
      <c r="I63" s="266"/>
      <c r="J63" s="266"/>
      <c r="K63" s="266"/>
      <c r="M63" s="269">
        <f>SUM(M61+M51)</f>
        <v>11655</v>
      </c>
    </row>
    <row r="64" spans="1:13" s="39" customFormat="1" ht="6" customHeight="1">
      <c r="A64" s="51"/>
      <c r="B64" s="36"/>
      <c r="C64" s="139"/>
      <c r="D64" s="50"/>
      <c r="E64" s="111"/>
      <c r="F64" s="111"/>
      <c r="G64" s="111"/>
      <c r="H64" s="111"/>
      <c r="I64" s="111"/>
      <c r="J64" s="111"/>
      <c r="K64" s="111"/>
      <c r="M64" s="111"/>
    </row>
    <row r="65" spans="1:13" ht="16.5" thickBot="1">
      <c r="A65" s="53"/>
      <c r="B65" s="52" t="s">
        <v>34</v>
      </c>
      <c r="D65" s="23"/>
      <c r="E65" s="116">
        <f>SUM(E63+E40)</f>
        <v>20365</v>
      </c>
      <c r="F65" s="115"/>
      <c r="G65" s="116">
        <f>SUM(G63+G40)</f>
        <v>21865</v>
      </c>
      <c r="H65" s="124"/>
      <c r="I65" s="124"/>
      <c r="J65" s="124"/>
      <c r="K65" s="124"/>
      <c r="M65" s="116">
        <f>SUM(M63+M40)</f>
        <v>26467</v>
      </c>
    </row>
    <row r="66" spans="1:13" ht="16.5" thickTop="1">
      <c r="A66" s="53"/>
      <c r="B66" s="52"/>
      <c r="D66" s="23"/>
      <c r="E66" s="124"/>
      <c r="F66" s="115"/>
      <c r="G66" s="124"/>
      <c r="H66" s="124"/>
      <c r="I66" s="124"/>
      <c r="J66" s="124"/>
      <c r="K66" s="124"/>
      <c r="M66" s="124"/>
    </row>
    <row r="67" spans="1:13" ht="27" customHeight="1">
      <c r="B67" s="314"/>
      <c r="C67" s="314"/>
      <c r="D67" s="314"/>
      <c r="E67" s="314"/>
      <c r="F67" s="314"/>
      <c r="G67" s="314"/>
      <c r="H67" s="295"/>
      <c r="I67" s="295"/>
      <c r="J67" s="295"/>
      <c r="K67" s="295"/>
      <c r="L67" s="128"/>
    </row>
    <row r="68" spans="1:13" ht="12.75" customHeight="1">
      <c r="B68" s="129"/>
      <c r="C68" s="141"/>
      <c r="D68" s="130"/>
      <c r="E68" s="131"/>
      <c r="F68" s="131"/>
      <c r="G68" s="131"/>
      <c r="H68" s="131"/>
      <c r="I68" s="131"/>
      <c r="J68" s="131"/>
      <c r="K68" s="131"/>
      <c r="L68" s="128"/>
      <c r="M68" s="131"/>
    </row>
    <row r="69" spans="1:13" s="39" customFormat="1" ht="19.5" customHeight="1">
      <c r="B69" s="285" t="s">
        <v>167</v>
      </c>
      <c r="C69" s="103"/>
      <c r="D69" s="43"/>
      <c r="E69" s="44"/>
      <c r="F69" s="45"/>
      <c r="G69" s="44"/>
      <c r="H69" s="44"/>
      <c r="I69" s="44"/>
      <c r="J69" s="44"/>
      <c r="K69" s="44"/>
      <c r="M69" s="44"/>
    </row>
    <row r="70" spans="1:13" s="39" customFormat="1" ht="7.5" customHeight="1">
      <c r="B70" s="133"/>
      <c r="C70" s="103"/>
      <c r="D70" s="43"/>
      <c r="E70" s="44"/>
      <c r="F70" s="45"/>
      <c r="G70" s="44"/>
      <c r="H70" s="44"/>
      <c r="I70" s="44"/>
      <c r="J70" s="44"/>
      <c r="K70" s="44"/>
      <c r="M70" s="44"/>
    </row>
    <row r="71" spans="1:13" s="39" customFormat="1">
      <c r="B71" s="42" t="s">
        <v>137</v>
      </c>
      <c r="C71" s="103"/>
      <c r="D71" s="43"/>
      <c r="E71" s="44"/>
      <c r="G71" s="44"/>
      <c r="H71" s="44"/>
      <c r="I71" s="44"/>
      <c r="J71" s="44"/>
      <c r="K71" s="44"/>
      <c r="M71" s="44"/>
    </row>
    <row r="72" spans="1:13" s="39" customFormat="1">
      <c r="C72" s="103"/>
      <c r="D72" s="43"/>
      <c r="E72" s="44"/>
      <c r="G72" s="44"/>
      <c r="H72" s="44"/>
      <c r="I72" s="44"/>
      <c r="J72" s="44"/>
      <c r="K72" s="44"/>
      <c r="M72" s="44"/>
    </row>
    <row r="73" spans="1:13" s="39" customFormat="1">
      <c r="C73" s="103"/>
      <c r="D73" s="43"/>
      <c r="E73" s="44"/>
      <c r="G73" s="44"/>
      <c r="H73" s="44"/>
      <c r="I73" s="44"/>
      <c r="J73" s="44"/>
      <c r="K73" s="44"/>
      <c r="M73" s="44"/>
    </row>
    <row r="74" spans="1:13" s="39" customFormat="1">
      <c r="B74" s="134" t="s">
        <v>154</v>
      </c>
      <c r="C74" s="103"/>
      <c r="D74" s="43"/>
      <c r="E74" s="44"/>
      <c r="G74" s="44"/>
      <c r="H74" s="44"/>
      <c r="I74" s="44"/>
      <c r="J74" s="44"/>
      <c r="K74" s="44"/>
      <c r="M74" s="44"/>
    </row>
    <row r="75" spans="1:13" s="39" customFormat="1">
      <c r="B75" s="42"/>
      <c r="C75" s="103"/>
      <c r="D75" s="43"/>
      <c r="E75" s="44"/>
      <c r="G75" s="44"/>
      <c r="H75" s="44"/>
      <c r="I75" s="44"/>
      <c r="J75" s="44"/>
      <c r="K75" s="44"/>
      <c r="M75" s="44"/>
    </row>
    <row r="76" spans="1:13" s="39" customFormat="1">
      <c r="B76" s="42" t="s">
        <v>153</v>
      </c>
      <c r="C76" s="103"/>
      <c r="D76" s="43"/>
      <c r="E76" s="44"/>
      <c r="G76" s="44"/>
      <c r="H76" s="44"/>
      <c r="I76" s="44"/>
      <c r="J76" s="44"/>
      <c r="K76" s="44"/>
      <c r="M76" s="44"/>
    </row>
    <row r="77" spans="1:13" s="39" customFormat="1">
      <c r="C77" s="103"/>
      <c r="D77" s="43"/>
      <c r="E77" s="44"/>
      <c r="G77" s="44"/>
      <c r="H77" s="44"/>
      <c r="I77" s="44"/>
      <c r="J77" s="44"/>
      <c r="K77" s="44"/>
      <c r="M77" s="43"/>
    </row>
    <row r="78" spans="1:13" s="39" customFormat="1">
      <c r="B78" s="134" t="s">
        <v>152</v>
      </c>
      <c r="C78" s="103"/>
      <c r="D78" s="43"/>
      <c r="E78" s="44"/>
      <c r="G78" s="44"/>
      <c r="H78" s="44"/>
      <c r="I78" s="44"/>
      <c r="J78" s="44"/>
      <c r="K78" s="44"/>
      <c r="M78" s="43"/>
    </row>
    <row r="79" spans="1:13" s="39" customFormat="1">
      <c r="B79" s="177"/>
      <c r="C79" s="142"/>
      <c r="D79" s="98"/>
      <c r="E79" s="43"/>
      <c r="G79" s="43"/>
      <c r="H79" s="43"/>
      <c r="I79" s="43"/>
      <c r="J79" s="43"/>
      <c r="K79" s="43"/>
      <c r="M79" s="43"/>
    </row>
    <row r="80" spans="1:13" s="39" customFormat="1">
      <c r="C80" s="103"/>
      <c r="D80" s="43"/>
      <c r="E80" s="44"/>
      <c r="G80" s="44"/>
      <c r="H80" s="44"/>
      <c r="I80" s="44"/>
      <c r="J80" s="44"/>
      <c r="K80" s="44"/>
      <c r="M80" s="43"/>
    </row>
    <row r="81" spans="13:13">
      <c r="M81" s="71"/>
    </row>
    <row r="82" spans="13:13">
      <c r="M82" s="44"/>
    </row>
    <row r="83" spans="13:13">
      <c r="M83" s="44"/>
    </row>
  </sheetData>
  <mergeCells count="3">
    <mergeCell ref="B3:G3"/>
    <mergeCell ref="C8:C10"/>
    <mergeCell ref="B67:G67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C000"/>
  </sheetPr>
  <dimension ref="A1:L100"/>
  <sheetViews>
    <sheetView showGridLines="0" topLeftCell="B1" zoomScaleNormal="100" zoomScaleSheetLayoutView="80" workbookViewId="0">
      <selection activeCell="E22" sqref="E22"/>
    </sheetView>
  </sheetViews>
  <sheetFormatPr defaultRowHeight="15"/>
  <cols>
    <col min="1" max="1" width="3.42578125" style="177" hidden="1" customWidth="1"/>
    <col min="2" max="2" width="51.140625" style="177" customWidth="1"/>
    <col min="3" max="3" width="9.5703125" style="188" bestFit="1" customWidth="1"/>
    <col min="4" max="4" width="1.7109375" style="180" customWidth="1"/>
    <col min="5" max="5" width="14.28515625" style="190" customWidth="1"/>
    <col min="6" max="6" width="2.28515625" style="177" customWidth="1"/>
    <col min="7" max="7" width="14.28515625" style="190" customWidth="1"/>
    <col min="8" max="8" width="1.7109375" style="177" customWidth="1"/>
    <col min="9" max="10" width="18.7109375" style="177" hidden="1" customWidth="1"/>
    <col min="11" max="11" width="12.85546875" style="177" hidden="1" customWidth="1"/>
    <col min="12" max="12" width="14.28515625" style="190" hidden="1" customWidth="1"/>
    <col min="13" max="16384" width="9.140625" style="177"/>
  </cols>
  <sheetData>
    <row r="1" spans="2:12">
      <c r="B1" s="177" t="s">
        <v>165</v>
      </c>
    </row>
    <row r="3" spans="2:12" ht="15.75">
      <c r="B3" s="316" t="s">
        <v>145</v>
      </c>
      <c r="C3" s="317"/>
      <c r="D3" s="317"/>
      <c r="E3" s="317"/>
      <c r="F3" s="317"/>
      <c r="G3" s="317"/>
      <c r="L3" s="177"/>
    </row>
    <row r="4" spans="2:12" ht="15.75">
      <c r="B4" s="278"/>
      <c r="C4" s="178"/>
      <c r="D4" s="279"/>
      <c r="E4" s="279"/>
      <c r="F4" s="279"/>
      <c r="G4" s="282"/>
      <c r="L4" s="282"/>
    </row>
    <row r="5" spans="2:12" s="179" customFormat="1">
      <c r="B5" s="318" t="s">
        <v>103</v>
      </c>
      <c r="C5" s="319"/>
      <c r="D5" s="319"/>
      <c r="E5" s="319"/>
      <c r="F5" s="319"/>
      <c r="G5" s="319"/>
    </row>
    <row r="6" spans="2:12" s="179" customFormat="1">
      <c r="B6" s="278"/>
      <c r="C6" s="178"/>
      <c r="D6" s="279"/>
      <c r="F6" s="279"/>
      <c r="L6" s="279"/>
    </row>
    <row r="7" spans="2:12" s="179" customFormat="1" ht="15.75">
      <c r="B7" s="322" t="s">
        <v>162</v>
      </c>
      <c r="C7" s="322"/>
      <c r="D7" s="322"/>
      <c r="E7" s="322"/>
      <c r="F7" s="322"/>
      <c r="G7" s="279"/>
      <c r="L7" s="279"/>
    </row>
    <row r="8" spans="2:12" s="179" customFormat="1" ht="16.5" customHeight="1">
      <c r="B8" s="278"/>
      <c r="C8" s="178"/>
      <c r="D8" s="279"/>
      <c r="E8" s="294"/>
      <c r="F8" s="279"/>
      <c r="G8" s="279"/>
      <c r="L8" s="279"/>
    </row>
    <row r="9" spans="2:12" ht="29.25" customHeight="1">
      <c r="B9" s="320" t="s">
        <v>21</v>
      </c>
      <c r="C9" s="321"/>
      <c r="D9" s="181"/>
      <c r="E9" s="47" t="s">
        <v>158</v>
      </c>
      <c r="F9" s="182"/>
      <c r="G9" s="47" t="s">
        <v>149</v>
      </c>
      <c r="L9" s="47" t="s">
        <v>163</v>
      </c>
    </row>
    <row r="10" spans="2:12">
      <c r="B10" s="320"/>
      <c r="C10" s="321"/>
      <c r="D10" s="183"/>
      <c r="E10" s="63" t="s">
        <v>3</v>
      </c>
      <c r="F10" s="184"/>
      <c r="G10" s="63" t="s">
        <v>3</v>
      </c>
      <c r="L10" s="63" t="s">
        <v>3</v>
      </c>
    </row>
    <row r="11" spans="2:12">
      <c r="B11" s="280"/>
      <c r="C11" s="281"/>
      <c r="D11" s="183"/>
      <c r="E11" s="185"/>
      <c r="F11" s="184"/>
      <c r="G11" s="185"/>
      <c r="L11" s="185"/>
    </row>
    <row r="12" spans="2:12" ht="12" customHeight="1">
      <c r="B12" s="280"/>
      <c r="C12" s="281"/>
      <c r="D12" s="183"/>
      <c r="E12" s="186"/>
      <c r="F12" s="184"/>
      <c r="G12" s="186"/>
      <c r="I12" s="305">
        <f>((E13+E14)-(G13+G14))/(G13+G14)</f>
        <v>0.1853453705647701</v>
      </c>
      <c r="L12" s="186"/>
    </row>
    <row r="13" spans="2:12">
      <c r="B13" s="187" t="s">
        <v>132</v>
      </c>
      <c r="D13" s="189"/>
      <c r="E13" s="190">
        <v>25648</v>
      </c>
      <c r="F13" s="191"/>
      <c r="G13" s="190">
        <v>22081</v>
      </c>
      <c r="I13" s="297">
        <f>((E13-G13)/G13)</f>
        <v>0.16154159684796884</v>
      </c>
      <c r="J13" s="297"/>
      <c r="L13" s="190">
        <v>16141</v>
      </c>
    </row>
    <row r="14" spans="2:12">
      <c r="B14" s="187" t="s">
        <v>131</v>
      </c>
      <c r="C14" s="192"/>
      <c r="D14" s="193"/>
      <c r="E14" s="194">
        <v>2581</v>
      </c>
      <c r="F14" s="195"/>
      <c r="G14" s="194">
        <v>1734</v>
      </c>
      <c r="I14" s="297">
        <f>((E14-G14)/G14)</f>
        <v>0.48846597462514418</v>
      </c>
      <c r="J14" s="297"/>
      <c r="L14" s="194">
        <v>1018</v>
      </c>
    </row>
    <row r="15" spans="2:12" ht="15" hidden="1" customHeight="1">
      <c r="B15" s="187" t="s">
        <v>38</v>
      </c>
      <c r="C15" s="192"/>
      <c r="D15" s="193"/>
      <c r="E15" s="194"/>
      <c r="F15" s="195"/>
      <c r="G15" s="194"/>
      <c r="L15" s="194"/>
    </row>
    <row r="16" spans="2:12" ht="13.5" customHeight="1">
      <c r="B16" s="187"/>
      <c r="C16" s="196"/>
      <c r="D16" s="197"/>
      <c r="E16" s="197"/>
      <c r="F16" s="195"/>
      <c r="G16" s="197"/>
      <c r="I16" s="305">
        <f>((E17+E18+E19+E23)-(G17+G18+G19+G23))/(G17+G18+G19+G23)</f>
        <v>0.10761482501829452</v>
      </c>
      <c r="L16" s="197"/>
    </row>
    <row r="17" spans="2:12">
      <c r="B17" s="187" t="s">
        <v>142</v>
      </c>
      <c r="C17" s="192"/>
      <c r="D17" s="193"/>
      <c r="E17" s="194">
        <v>-5674</v>
      </c>
      <c r="F17" s="195"/>
      <c r="G17" s="194">
        <v>-5537</v>
      </c>
      <c r="H17" s="191"/>
      <c r="I17" s="297">
        <f t="shared" ref="I17:I23" si="0">((E17-G17)/G17)</f>
        <v>2.474264041899946E-2</v>
      </c>
      <c r="J17" s="297"/>
      <c r="K17" s="191"/>
      <c r="L17" s="194">
        <v>-3834</v>
      </c>
    </row>
    <row r="18" spans="2:12">
      <c r="B18" s="187" t="s">
        <v>0</v>
      </c>
      <c r="C18" s="192"/>
      <c r="D18" s="193"/>
      <c r="E18" s="194">
        <v>-8144</v>
      </c>
      <c r="F18" s="195"/>
      <c r="G18" s="194">
        <v>-7053</v>
      </c>
      <c r="H18" s="191"/>
      <c r="I18" s="297">
        <f t="shared" si="0"/>
        <v>0.15468594924145754</v>
      </c>
      <c r="J18" s="297"/>
      <c r="K18" s="191"/>
      <c r="L18" s="194">
        <v>-4323</v>
      </c>
    </row>
    <row r="19" spans="2:12">
      <c r="B19" s="187" t="s">
        <v>10</v>
      </c>
      <c r="C19" s="192"/>
      <c r="D19" s="193"/>
      <c r="E19" s="194">
        <v>-11671</v>
      </c>
      <c r="F19" s="195"/>
      <c r="G19" s="194">
        <v>-10532</v>
      </c>
      <c r="H19" s="191"/>
      <c r="I19" s="297">
        <f t="shared" si="0"/>
        <v>0.10814660083554881</v>
      </c>
      <c r="J19" s="297"/>
      <c r="K19" s="191"/>
      <c r="L19" s="194">
        <v>-9689</v>
      </c>
    </row>
    <row r="20" spans="2:12" ht="29.25" customHeight="1">
      <c r="B20" s="187" t="s">
        <v>50</v>
      </c>
      <c r="C20" s="192"/>
      <c r="D20" s="193"/>
      <c r="E20" s="194">
        <v>-970</v>
      </c>
      <c r="F20" s="195"/>
      <c r="G20" s="194">
        <v>-1033</v>
      </c>
      <c r="H20" s="191"/>
      <c r="I20" s="297">
        <f t="shared" si="0"/>
        <v>-6.0987415295256538E-2</v>
      </c>
      <c r="J20" s="297"/>
      <c r="K20" s="191"/>
      <c r="L20" s="194">
        <v>-1146</v>
      </c>
    </row>
    <row r="21" spans="2:12" ht="30">
      <c r="B21" s="187" t="s">
        <v>143</v>
      </c>
      <c r="C21" s="192"/>
      <c r="D21" s="193"/>
      <c r="E21" s="283"/>
      <c r="F21" s="195"/>
      <c r="G21" s="194">
        <v>10</v>
      </c>
      <c r="H21" s="191"/>
      <c r="I21" s="297">
        <f t="shared" si="0"/>
        <v>-1</v>
      </c>
      <c r="J21" s="297"/>
      <c r="K21" s="191"/>
      <c r="L21" s="194">
        <v>14</v>
      </c>
    </row>
    <row r="22" spans="2:12">
      <c r="B22" s="187" t="s">
        <v>147</v>
      </c>
      <c r="C22" s="192"/>
      <c r="D22" s="193"/>
      <c r="E22" s="283">
        <v>-245</v>
      </c>
      <c r="F22" s="195"/>
      <c r="G22" s="194">
        <v>169</v>
      </c>
      <c r="H22" s="191"/>
      <c r="I22" s="297">
        <f t="shared" si="0"/>
        <v>-2.4497041420118344</v>
      </c>
      <c r="J22" s="297"/>
      <c r="K22" s="191"/>
      <c r="L22" s="194">
        <v>594</v>
      </c>
    </row>
    <row r="23" spans="2:12">
      <c r="B23" s="187" t="s">
        <v>146</v>
      </c>
      <c r="C23" s="198"/>
      <c r="D23" s="199"/>
      <c r="E23" s="224">
        <f>-269+27</f>
        <v>-242</v>
      </c>
      <c r="F23" s="191"/>
      <c r="G23" s="224">
        <v>-109</v>
      </c>
      <c r="H23" s="191"/>
      <c r="I23" s="297">
        <f t="shared" si="0"/>
        <v>1.2201834862385321</v>
      </c>
      <c r="J23" s="297"/>
      <c r="K23" s="191"/>
      <c r="L23" s="224">
        <v>-154</v>
      </c>
    </row>
    <row r="24" spans="2:12" ht="27.75" customHeight="1">
      <c r="B24" s="187" t="s">
        <v>136</v>
      </c>
      <c r="E24" s="200"/>
      <c r="F24" s="201"/>
      <c r="G24" s="200"/>
      <c r="H24" s="191"/>
      <c r="I24" s="191"/>
      <c r="J24" s="191"/>
      <c r="K24" s="191"/>
      <c r="L24" s="200"/>
    </row>
    <row r="25" spans="2:12">
      <c r="B25" s="278" t="s">
        <v>51</v>
      </c>
      <c r="D25" s="189"/>
      <c r="E25" s="202">
        <f>SUM(E13:E24)</f>
        <v>1283</v>
      </c>
      <c r="F25" s="203"/>
      <c r="G25" s="202">
        <f>SUM(G13:G24)</f>
        <v>-270</v>
      </c>
      <c r="H25" s="204"/>
      <c r="I25" s="306">
        <f>((E25-G25)/G25)</f>
        <v>-5.7518518518518515</v>
      </c>
      <c r="J25" s="297"/>
      <c r="K25" s="204"/>
      <c r="L25" s="202">
        <f>SUM(L13:L24)</f>
        <v>-1379</v>
      </c>
    </row>
    <row r="26" spans="2:12" ht="9" customHeight="1">
      <c r="B26" s="179"/>
      <c r="F26" s="180"/>
      <c r="H26" s="205"/>
      <c r="I26" s="205"/>
      <c r="J26" s="205"/>
      <c r="K26" s="205"/>
    </row>
    <row r="27" spans="2:12" ht="30" hidden="1" customHeight="1">
      <c r="B27" s="187" t="s">
        <v>52</v>
      </c>
      <c r="F27" s="180"/>
      <c r="H27" s="205"/>
      <c r="I27" s="205"/>
      <c r="J27" s="205"/>
      <c r="K27" s="205"/>
    </row>
    <row r="28" spans="2:12">
      <c r="B28" s="187" t="s">
        <v>141</v>
      </c>
      <c r="D28" s="189"/>
      <c r="E28" s="190">
        <v>-47</v>
      </c>
      <c r="F28" s="206"/>
      <c r="G28" s="190">
        <v>-23</v>
      </c>
      <c r="H28" s="207"/>
      <c r="I28" s="297">
        <f>((E28-G28)/G28)</f>
        <v>1.0434782608695652</v>
      </c>
      <c r="J28" s="297"/>
      <c r="K28" s="207"/>
      <c r="L28" s="190">
        <v>-64</v>
      </c>
    </row>
    <row r="29" spans="2:12" s="212" customFormat="1">
      <c r="B29" s="208" t="s">
        <v>22</v>
      </c>
      <c r="C29" s="192"/>
      <c r="D29" s="209"/>
      <c r="E29" s="194">
        <v>7</v>
      </c>
      <c r="F29" s="210"/>
      <c r="G29" s="194">
        <v>42</v>
      </c>
      <c r="H29" s="211"/>
      <c r="I29" s="297">
        <f>((E29-G29)/G29)</f>
        <v>-0.83333333333333337</v>
      </c>
      <c r="J29" s="297"/>
      <c r="K29" s="211"/>
      <c r="L29" s="194">
        <v>44</v>
      </c>
    </row>
    <row r="30" spans="2:12">
      <c r="B30" s="278" t="s">
        <v>133</v>
      </c>
      <c r="D30" s="189"/>
      <c r="E30" s="213">
        <f>SUM(E25:E29)</f>
        <v>1243</v>
      </c>
      <c r="F30" s="206"/>
      <c r="G30" s="213">
        <f>SUM(G25:G29)</f>
        <v>-251</v>
      </c>
      <c r="H30" s="206"/>
      <c r="I30" s="206"/>
      <c r="J30" s="206"/>
      <c r="K30" s="206"/>
      <c r="L30" s="213">
        <f>SUM(L25:L29)</f>
        <v>-1399</v>
      </c>
    </row>
    <row r="31" spans="2:12" ht="7.5" customHeight="1">
      <c r="B31" s="278"/>
      <c r="D31" s="189"/>
      <c r="F31" s="180"/>
      <c r="H31" s="205"/>
      <c r="I31" s="205"/>
      <c r="J31" s="205"/>
      <c r="K31" s="205"/>
    </row>
    <row r="32" spans="2:12" ht="14.25" customHeight="1">
      <c r="B32" s="179" t="s">
        <v>23</v>
      </c>
      <c r="D32" s="189"/>
      <c r="E32" s="224">
        <v>-187</v>
      </c>
      <c r="F32" s="206"/>
      <c r="G32" s="200">
        <v>-16</v>
      </c>
      <c r="H32" s="207"/>
      <c r="I32" s="207"/>
      <c r="J32" s="207"/>
      <c r="K32" s="207"/>
      <c r="L32" s="200">
        <v>15</v>
      </c>
    </row>
    <row r="33" spans="2:12" ht="28.5" hidden="1" customHeight="1">
      <c r="B33" s="214" t="s">
        <v>104</v>
      </c>
      <c r="D33" s="189"/>
      <c r="E33" s="286">
        <f>SUM(E30:E32)</f>
        <v>1056</v>
      </c>
      <c r="F33" s="206"/>
      <c r="G33" s="286">
        <f>SUM(G30:G32)</f>
        <v>-267</v>
      </c>
      <c r="H33" s="207"/>
      <c r="I33" s="207"/>
      <c r="J33" s="207"/>
      <c r="K33" s="207"/>
      <c r="L33" s="296">
        <f>SUM(L30:L32)</f>
        <v>-1384</v>
      </c>
    </row>
    <row r="34" spans="2:12" ht="9" hidden="1" customHeight="1">
      <c r="B34" s="278"/>
      <c r="D34" s="189"/>
      <c r="E34" s="287"/>
      <c r="F34" s="206"/>
      <c r="G34" s="215"/>
      <c r="H34" s="207"/>
      <c r="I34" s="207"/>
      <c r="J34" s="207"/>
      <c r="K34" s="207"/>
      <c r="L34" s="215"/>
    </row>
    <row r="35" spans="2:12" ht="28.5" hidden="1" customHeight="1">
      <c r="B35" s="214" t="s">
        <v>105</v>
      </c>
      <c r="D35" s="189"/>
      <c r="E35" s="288">
        <v>0</v>
      </c>
      <c r="F35" s="206"/>
      <c r="G35" s="216">
        <v>0</v>
      </c>
      <c r="H35" s="207"/>
      <c r="I35" s="207"/>
      <c r="J35" s="207"/>
      <c r="K35" s="207"/>
      <c r="L35" s="216">
        <v>0</v>
      </c>
    </row>
    <row r="36" spans="2:12" ht="9" customHeight="1">
      <c r="B36" s="214"/>
      <c r="D36" s="189"/>
      <c r="E36" s="287"/>
      <c r="F36" s="206"/>
      <c r="G36" s="215"/>
      <c r="H36" s="207"/>
      <c r="I36" s="207"/>
      <c r="J36" s="207"/>
      <c r="K36" s="207"/>
      <c r="L36" s="215"/>
    </row>
    <row r="37" spans="2:12" ht="15.75" thickBot="1">
      <c r="B37" s="214" t="s">
        <v>134</v>
      </c>
      <c r="D37" s="189"/>
      <c r="E37" s="289">
        <f>SUM(E33:E35)</f>
        <v>1056</v>
      </c>
      <c r="F37" s="206"/>
      <c r="G37" s="289">
        <f>SUM(G33:G35)</f>
        <v>-267</v>
      </c>
      <c r="H37" s="207"/>
      <c r="I37" s="207"/>
      <c r="J37" s="207">
        <f>(E37/E13)*100</f>
        <v>4.1172800998128505</v>
      </c>
      <c r="K37" s="207">
        <f>(G37/G13)*100</f>
        <v>-1.2091843666500612</v>
      </c>
      <c r="L37" s="217">
        <f>SUM(L33:L35)</f>
        <v>-1384</v>
      </c>
    </row>
    <row r="38" spans="2:12" ht="14.25" customHeight="1" thickTop="1">
      <c r="B38" s="214"/>
      <c r="D38" s="189"/>
      <c r="E38" s="215"/>
      <c r="F38" s="206"/>
      <c r="G38" s="215"/>
      <c r="H38" s="207"/>
      <c r="I38" s="207"/>
      <c r="J38" s="207">
        <f>(E37/-(E17+E18+E19+E20+E22+E23))*100</f>
        <v>3.9189490091293697</v>
      </c>
      <c r="K38" s="207">
        <f>(G37/-(G17+G18+G19+G20+G23))*100</f>
        <v>-1.1003956478733927</v>
      </c>
      <c r="L38" s="215"/>
    </row>
    <row r="39" spans="2:12" ht="15" hidden="1" customHeight="1">
      <c r="B39" s="218" t="s">
        <v>107</v>
      </c>
      <c r="D39" s="189"/>
      <c r="E39" s="215"/>
      <c r="F39" s="206"/>
      <c r="G39" s="215"/>
      <c r="H39" s="207"/>
      <c r="I39" s="207"/>
      <c r="J39" s="207"/>
      <c r="K39" s="207"/>
      <c r="L39" s="215"/>
    </row>
    <row r="40" spans="2:12" ht="15" hidden="1" customHeight="1">
      <c r="B40" s="187" t="s">
        <v>108</v>
      </c>
      <c r="E40" s="190">
        <f>SUM($E$37*100%)</f>
        <v>1056</v>
      </c>
      <c r="F40" s="219"/>
      <c r="G40" s="190">
        <v>545</v>
      </c>
      <c r="H40" s="220"/>
      <c r="I40" s="220"/>
      <c r="J40" s="220"/>
      <c r="K40" s="220"/>
      <c r="L40" s="190">
        <f>SUM($E$37*100%)</f>
        <v>1056</v>
      </c>
    </row>
    <row r="41" spans="2:12" ht="15" hidden="1" customHeight="1">
      <c r="B41" s="187" t="s">
        <v>109</v>
      </c>
      <c r="E41" s="190">
        <f>SUM($E$37*0%)</f>
        <v>0</v>
      </c>
      <c r="F41" s="219"/>
      <c r="G41" s="190">
        <v>0</v>
      </c>
      <c r="H41" s="220"/>
      <c r="I41" s="220"/>
      <c r="J41" s="220"/>
      <c r="K41" s="220"/>
      <c r="L41" s="190">
        <f>SUM($E$37*0%)</f>
        <v>0</v>
      </c>
    </row>
    <row r="42" spans="2:12" ht="8.25" hidden="1" customHeight="1">
      <c r="B42" s="187"/>
      <c r="F42" s="219"/>
      <c r="H42" s="220"/>
      <c r="I42" s="220"/>
      <c r="J42" s="220"/>
      <c r="K42" s="220"/>
    </row>
    <row r="43" spans="2:12" ht="15" hidden="1" customHeight="1">
      <c r="B43" s="218" t="s">
        <v>110</v>
      </c>
      <c r="E43" s="190" t="s">
        <v>111</v>
      </c>
      <c r="G43" s="190" t="s">
        <v>111</v>
      </c>
      <c r="H43" s="207"/>
      <c r="I43" s="207"/>
      <c r="J43" s="207"/>
      <c r="K43" s="207"/>
      <c r="L43" s="190" t="s">
        <v>111</v>
      </c>
    </row>
    <row r="44" spans="2:12" ht="8.25" hidden="1" customHeight="1">
      <c r="B44" s="214"/>
      <c r="H44" s="207"/>
      <c r="I44" s="207"/>
      <c r="J44" s="207"/>
      <c r="K44" s="207"/>
    </row>
    <row r="45" spans="2:12" ht="15" hidden="1" customHeight="1">
      <c r="B45" s="221" t="s">
        <v>112</v>
      </c>
      <c r="H45" s="207"/>
      <c r="I45" s="207"/>
      <c r="J45" s="207"/>
      <c r="K45" s="207"/>
    </row>
    <row r="46" spans="2:12" ht="15" hidden="1" customHeight="1">
      <c r="B46" s="222" t="s">
        <v>113</v>
      </c>
      <c r="H46" s="207"/>
      <c r="I46" s="207"/>
      <c r="J46" s="207"/>
      <c r="K46" s="207"/>
    </row>
    <row r="47" spans="2:12" ht="15" hidden="1" customHeight="1">
      <c r="B47" s="222" t="s">
        <v>114</v>
      </c>
      <c r="H47" s="207"/>
      <c r="I47" s="207"/>
      <c r="J47" s="207"/>
      <c r="K47" s="207"/>
    </row>
    <row r="48" spans="2:12" ht="15" hidden="1" customHeight="1">
      <c r="B48" s="222" t="s">
        <v>115</v>
      </c>
      <c r="E48" s="223">
        <f>SUM(E46:E47)</f>
        <v>0</v>
      </c>
      <c r="G48" s="223">
        <v>0</v>
      </c>
      <c r="H48" s="207"/>
      <c r="I48" s="207"/>
      <c r="J48" s="207"/>
      <c r="K48" s="207"/>
      <c r="L48" s="223">
        <f>SUM(L46:L47)</f>
        <v>0</v>
      </c>
    </row>
    <row r="49" spans="2:12" ht="15" hidden="1" customHeight="1">
      <c r="B49" s="221" t="s">
        <v>116</v>
      </c>
      <c r="H49" s="207"/>
      <c r="I49" s="207"/>
      <c r="J49" s="207"/>
      <c r="K49" s="207"/>
    </row>
    <row r="50" spans="2:12" ht="15" hidden="1" customHeight="1">
      <c r="B50" s="222" t="s">
        <v>113</v>
      </c>
      <c r="H50" s="207"/>
      <c r="I50" s="207"/>
      <c r="J50" s="207"/>
      <c r="K50" s="207"/>
    </row>
    <row r="51" spans="2:12" ht="15" hidden="1" customHeight="1">
      <c r="B51" s="222" t="s">
        <v>114</v>
      </c>
      <c r="H51" s="207"/>
      <c r="I51" s="207"/>
      <c r="J51" s="207"/>
      <c r="K51" s="207"/>
    </row>
    <row r="52" spans="2:12" ht="15" hidden="1" customHeight="1">
      <c r="B52" s="222" t="s">
        <v>115</v>
      </c>
      <c r="E52" s="223">
        <f>SUM(E50:E51)</f>
        <v>0</v>
      </c>
      <c r="G52" s="223">
        <v>0</v>
      </c>
      <c r="H52" s="207"/>
      <c r="I52" s="207"/>
      <c r="J52" s="207"/>
      <c r="K52" s="207"/>
      <c r="L52" s="223">
        <f>SUM(L50:L51)</f>
        <v>0</v>
      </c>
    </row>
    <row r="53" spans="2:12" ht="7.5" hidden="1" customHeight="1">
      <c r="B53" s="222"/>
      <c r="H53" s="207"/>
      <c r="I53" s="207"/>
      <c r="J53" s="207"/>
      <c r="K53" s="207"/>
    </row>
    <row r="54" spans="2:12" ht="15" hidden="1" customHeight="1">
      <c r="B54" s="222"/>
      <c r="H54" s="207"/>
      <c r="I54" s="207"/>
      <c r="J54" s="207"/>
      <c r="K54" s="207"/>
    </row>
    <row r="55" spans="2:12" ht="15.75" hidden="1" customHeight="1" thickBot="1">
      <c r="B55" s="214" t="s">
        <v>106</v>
      </c>
      <c r="D55" s="189"/>
      <c r="E55" s="217">
        <f>SUM(E37)</f>
        <v>1056</v>
      </c>
      <c r="F55" s="206"/>
      <c r="G55" s="217">
        <v>545</v>
      </c>
      <c r="H55" s="207"/>
      <c r="I55" s="207"/>
      <c r="J55" s="207"/>
      <c r="K55" s="207"/>
      <c r="L55" s="217">
        <f>SUM(L37)</f>
        <v>-1384</v>
      </c>
    </row>
    <row r="56" spans="2:12" ht="8.25" hidden="1" customHeight="1" thickTop="1">
      <c r="B56" s="214"/>
      <c r="D56" s="189"/>
      <c r="E56" s="215"/>
      <c r="F56" s="206"/>
      <c r="G56" s="215"/>
      <c r="H56" s="207"/>
      <c r="I56" s="207"/>
      <c r="J56" s="207"/>
      <c r="K56" s="207"/>
      <c r="L56" s="215"/>
    </row>
    <row r="57" spans="2:12">
      <c r="B57" s="218" t="s">
        <v>117</v>
      </c>
      <c r="H57" s="207"/>
      <c r="I57" s="207"/>
      <c r="J57" s="207">
        <f>(E77/'BS-12.2022'!E40)*100</f>
        <v>6.825673841380647</v>
      </c>
      <c r="K57" s="207">
        <f>(G77/'BS-12.2022'!G40)*100</f>
        <v>-1.8437953180029003</v>
      </c>
      <c r="L57" s="190">
        <v>-169</v>
      </c>
    </row>
    <row r="58" spans="2:12" ht="9" customHeight="1">
      <c r="B58" s="214"/>
      <c r="H58" s="207"/>
      <c r="I58" s="207"/>
      <c r="J58" s="207"/>
      <c r="K58" s="207"/>
    </row>
    <row r="59" spans="2:12" ht="28.5" hidden="1">
      <c r="B59" s="221" t="s">
        <v>118</v>
      </c>
      <c r="H59" s="207"/>
      <c r="I59" s="207"/>
      <c r="J59" s="207"/>
      <c r="K59" s="207"/>
    </row>
    <row r="60" spans="2:12" ht="15" hidden="1" customHeight="1">
      <c r="B60" s="222" t="s">
        <v>140</v>
      </c>
      <c r="H60" s="207"/>
      <c r="I60" s="207"/>
      <c r="J60" s="207"/>
      <c r="K60" s="207"/>
    </row>
    <row r="61" spans="2:12" ht="30" hidden="1">
      <c r="B61" s="222" t="s">
        <v>119</v>
      </c>
      <c r="C61" s="192"/>
      <c r="D61" s="199"/>
      <c r="E61" s="224"/>
      <c r="G61" s="224"/>
      <c r="H61" s="207"/>
      <c r="I61" s="207"/>
      <c r="J61" s="207"/>
      <c r="K61" s="207"/>
      <c r="L61" s="224"/>
    </row>
    <row r="62" spans="2:12" ht="30" hidden="1" customHeight="1">
      <c r="B62" s="187" t="s">
        <v>120</v>
      </c>
      <c r="E62" s="200">
        <v>0</v>
      </c>
      <c r="G62" s="200">
        <v>0</v>
      </c>
      <c r="H62" s="207"/>
      <c r="I62" s="207"/>
      <c r="J62" s="207"/>
      <c r="K62" s="207"/>
      <c r="L62" s="200">
        <v>0</v>
      </c>
    </row>
    <row r="63" spans="2:12" ht="15" hidden="1" customHeight="1">
      <c r="B63" s="187"/>
      <c r="E63" s="190">
        <f>SUM(E60:E62)</f>
        <v>0</v>
      </c>
      <c r="G63" s="190">
        <v>0</v>
      </c>
      <c r="H63" s="207"/>
      <c r="I63" s="207"/>
      <c r="J63" s="207"/>
      <c r="K63" s="207"/>
      <c r="L63" s="190">
        <f>SUM(L60:L62)</f>
        <v>0</v>
      </c>
    </row>
    <row r="64" spans="2:12" ht="8.25" hidden="1" customHeight="1">
      <c r="F64" s="191"/>
      <c r="H64" s="207"/>
      <c r="I64" s="207"/>
      <c r="J64" s="207"/>
      <c r="K64" s="207"/>
    </row>
    <row r="65" spans="2:12" ht="28.5" hidden="1" customHeight="1">
      <c r="B65" s="214" t="s">
        <v>121</v>
      </c>
      <c r="F65" s="191"/>
      <c r="H65" s="207"/>
      <c r="I65" s="207"/>
      <c r="J65" s="207"/>
      <c r="K65" s="207"/>
    </row>
    <row r="66" spans="2:12" ht="15" hidden="1" customHeight="1">
      <c r="B66" s="187" t="s">
        <v>122</v>
      </c>
      <c r="F66" s="191"/>
      <c r="H66" s="220"/>
      <c r="I66" s="220"/>
      <c r="J66" s="220"/>
      <c r="K66" s="220"/>
    </row>
    <row r="67" spans="2:12" ht="15" hidden="1" customHeight="1">
      <c r="B67" s="187" t="s">
        <v>123</v>
      </c>
      <c r="F67" s="191"/>
      <c r="H67" s="207"/>
      <c r="I67" s="207"/>
      <c r="J67" s="207"/>
      <c r="K67" s="207"/>
    </row>
    <row r="68" spans="2:12" ht="15" hidden="1" customHeight="1">
      <c r="B68" s="225" t="s">
        <v>124</v>
      </c>
      <c r="F68" s="191"/>
      <c r="H68" s="207"/>
      <c r="I68" s="207"/>
      <c r="J68" s="207"/>
      <c r="K68" s="207"/>
    </row>
    <row r="69" spans="2:12" ht="18" hidden="1" customHeight="1">
      <c r="B69" s="187" t="s">
        <v>125</v>
      </c>
      <c r="F69" s="191"/>
      <c r="H69" s="207"/>
      <c r="I69" s="207"/>
      <c r="J69" s="207"/>
      <c r="K69" s="207"/>
    </row>
    <row r="70" spans="2:12" ht="15" hidden="1" customHeight="1">
      <c r="B70" s="187" t="s">
        <v>123</v>
      </c>
      <c r="F70" s="191"/>
      <c r="H70" s="207"/>
      <c r="I70" s="207"/>
      <c r="J70" s="207"/>
      <c r="K70" s="207"/>
    </row>
    <row r="71" spans="2:12" ht="15" hidden="1" customHeight="1">
      <c r="B71" s="225" t="s">
        <v>124</v>
      </c>
      <c r="F71" s="191"/>
      <c r="H71" s="207"/>
      <c r="I71" s="207"/>
      <c r="J71" s="207"/>
      <c r="K71" s="207"/>
    </row>
    <row r="72" spans="2:12" ht="30" hidden="1" customHeight="1">
      <c r="B72" s="187" t="s">
        <v>126</v>
      </c>
      <c r="E72" s="200"/>
      <c r="G72" s="200"/>
      <c r="H72" s="207"/>
      <c r="I72" s="207"/>
      <c r="J72" s="207"/>
      <c r="K72" s="207"/>
      <c r="L72" s="200"/>
    </row>
    <row r="73" spans="2:12" ht="15" hidden="1" customHeight="1">
      <c r="B73" s="214"/>
      <c r="E73" s="190">
        <f>SUM(E65:E72)</f>
        <v>0</v>
      </c>
      <c r="G73" s="190">
        <v>0</v>
      </c>
      <c r="H73" s="207"/>
      <c r="I73" s="207"/>
      <c r="J73" s="207"/>
      <c r="K73" s="207"/>
      <c r="L73" s="190">
        <f>SUM(L65:L72)</f>
        <v>0</v>
      </c>
    </row>
    <row r="74" spans="2:12" ht="8.25" hidden="1" customHeight="1">
      <c r="F74" s="191"/>
      <c r="H74" s="207"/>
      <c r="I74" s="207"/>
      <c r="J74" s="207"/>
      <c r="K74" s="207"/>
    </row>
    <row r="75" spans="2:12" ht="30" hidden="1">
      <c r="B75" s="218" t="s">
        <v>127</v>
      </c>
      <c r="E75" s="200">
        <f>SUM(E63+E73)</f>
        <v>0</v>
      </c>
      <c r="G75" s="200">
        <v>0</v>
      </c>
      <c r="H75" s="207"/>
      <c r="I75" s="207"/>
      <c r="J75" s="207"/>
      <c r="K75" s="207"/>
      <c r="L75" s="200">
        <f>SUM(L63+L73)</f>
        <v>0</v>
      </c>
    </row>
    <row r="76" spans="2:12" ht="7.5" customHeight="1">
      <c r="B76" s="214"/>
      <c r="H76" s="207"/>
      <c r="I76" s="207"/>
      <c r="J76" s="207"/>
      <c r="K76" s="207"/>
    </row>
    <row r="77" spans="2:12" ht="29.25" thickBot="1">
      <c r="B77" s="214" t="s">
        <v>96</v>
      </c>
      <c r="E77" s="217">
        <f>SUM(E37+E57)</f>
        <v>1056</v>
      </c>
      <c r="F77" s="226"/>
      <c r="G77" s="217">
        <f>SUM(G37+G57)</f>
        <v>-267</v>
      </c>
      <c r="H77" s="207"/>
      <c r="I77" s="207"/>
      <c r="J77" s="207"/>
      <c r="K77" s="207"/>
      <c r="L77" s="217">
        <f>SUM(L37+L57)</f>
        <v>-1553</v>
      </c>
    </row>
    <row r="78" spans="2:12" ht="15.75" thickTop="1">
      <c r="B78" s="214"/>
      <c r="C78" s="227"/>
      <c r="D78" s="228"/>
      <c r="E78" s="228"/>
      <c r="F78" s="228"/>
      <c r="G78" s="228"/>
      <c r="H78" s="207"/>
      <c r="I78" s="207"/>
      <c r="J78" s="207"/>
      <c r="K78" s="207"/>
      <c r="L78" s="228"/>
    </row>
    <row r="79" spans="2:12" ht="30.75" hidden="1" customHeight="1">
      <c r="B79" s="214" t="s">
        <v>128</v>
      </c>
      <c r="F79" s="228"/>
      <c r="H79" s="229"/>
      <c r="I79" s="229"/>
      <c r="J79" s="229"/>
      <c r="K79" s="229"/>
    </row>
    <row r="80" spans="2:12" s="226" customFormat="1" hidden="1">
      <c r="B80" s="230" t="s">
        <v>129</v>
      </c>
      <c r="C80" s="188"/>
      <c r="D80" s="180"/>
      <c r="E80" s="190">
        <f>SUM(E77)</f>
        <v>1056</v>
      </c>
      <c r="F80" s="228"/>
      <c r="G80" s="190">
        <f>SUM(G77)</f>
        <v>-267</v>
      </c>
      <c r="H80" s="206"/>
      <c r="I80" s="206"/>
      <c r="J80" s="206"/>
      <c r="K80" s="206"/>
      <c r="L80" s="190">
        <f>SUM(L77)</f>
        <v>-1553</v>
      </c>
    </row>
    <row r="81" spans="2:12" ht="15" hidden="1" customHeight="1">
      <c r="B81" s="187" t="s">
        <v>109</v>
      </c>
      <c r="F81" s="219"/>
      <c r="H81" s="220"/>
      <c r="I81" s="220"/>
      <c r="J81" s="220"/>
      <c r="K81" s="220"/>
    </row>
    <row r="82" spans="2:12" ht="17.25" customHeight="1">
      <c r="B82" s="231"/>
      <c r="F82" s="219"/>
      <c r="H82" s="220"/>
      <c r="I82" s="220"/>
      <c r="J82" s="220"/>
      <c r="K82" s="220"/>
    </row>
    <row r="83" spans="2:12" ht="6" customHeight="1">
      <c r="B83" s="232" t="s">
        <v>130</v>
      </c>
    </row>
    <row r="84" spans="2:12" ht="24.75" customHeight="1">
      <c r="B84" s="315"/>
      <c r="C84" s="315"/>
      <c r="D84" s="315"/>
      <c r="E84" s="315"/>
      <c r="F84" s="315"/>
      <c r="G84" s="315"/>
      <c r="L84" s="177"/>
    </row>
    <row r="85" spans="2:12" s="39" customFormat="1" ht="19.5" customHeight="1">
      <c r="B85" s="285" t="s">
        <v>167</v>
      </c>
      <c r="C85" s="103"/>
      <c r="D85" s="43"/>
      <c r="E85" s="44"/>
      <c r="F85" s="45"/>
      <c r="G85" s="44"/>
      <c r="L85" s="190"/>
    </row>
    <row r="86" spans="2:12" s="39" customFormat="1" ht="7.5" customHeight="1">
      <c r="B86" s="133"/>
      <c r="C86" s="103"/>
      <c r="D86" s="43"/>
      <c r="E86" s="44"/>
      <c r="F86" s="45"/>
      <c r="G86" s="44"/>
      <c r="L86" s="190"/>
    </row>
    <row r="87" spans="2:12" s="39" customFormat="1">
      <c r="B87" s="42" t="s">
        <v>137</v>
      </c>
      <c r="C87" s="103"/>
      <c r="D87" s="43"/>
      <c r="E87" s="44"/>
      <c r="G87" s="44"/>
      <c r="L87" s="190"/>
    </row>
    <row r="88" spans="2:12" s="39" customFormat="1">
      <c r="C88" s="103"/>
      <c r="D88" s="43"/>
      <c r="E88" s="44"/>
      <c r="G88" s="44"/>
      <c r="L88" s="190"/>
    </row>
    <row r="89" spans="2:12" s="39" customFormat="1">
      <c r="C89" s="103"/>
      <c r="D89" s="43"/>
      <c r="E89" s="44"/>
      <c r="G89" s="44"/>
      <c r="L89" s="190"/>
    </row>
    <row r="90" spans="2:12" s="39" customFormat="1">
      <c r="B90" s="134" t="s">
        <v>154</v>
      </c>
      <c r="C90" s="103"/>
      <c r="D90" s="43"/>
      <c r="E90" s="44"/>
      <c r="G90" s="44"/>
      <c r="L90" s="190"/>
    </row>
    <row r="91" spans="2:12" s="39" customFormat="1">
      <c r="B91" s="42"/>
      <c r="C91" s="103"/>
      <c r="D91" s="43"/>
      <c r="E91" s="44"/>
      <c r="G91" s="44"/>
      <c r="L91" s="190"/>
    </row>
    <row r="92" spans="2:12" s="39" customFormat="1">
      <c r="B92" s="42" t="s">
        <v>153</v>
      </c>
      <c r="C92" s="103"/>
      <c r="D92" s="43"/>
      <c r="E92" s="44"/>
      <c r="G92" s="44"/>
      <c r="L92" s="190"/>
    </row>
    <row r="93" spans="2:12" s="39" customFormat="1">
      <c r="C93" s="103"/>
      <c r="D93" s="43"/>
      <c r="E93" s="44"/>
      <c r="G93" s="44"/>
      <c r="L93" s="190"/>
    </row>
    <row r="94" spans="2:12" s="39" customFormat="1">
      <c r="B94" s="134" t="s">
        <v>152</v>
      </c>
      <c r="C94" s="103"/>
      <c r="D94" s="43"/>
      <c r="E94" s="44"/>
      <c r="G94" s="44"/>
      <c r="L94" s="190"/>
    </row>
    <row r="95" spans="2:12" ht="26.25" customHeight="1">
      <c r="D95" s="177"/>
    </row>
    <row r="96" spans="2:12" s="190" customFormat="1" ht="21" customHeight="1">
      <c r="B96" s="177"/>
      <c r="C96" s="188"/>
      <c r="D96" s="180"/>
      <c r="F96" s="177"/>
      <c r="H96" s="177"/>
      <c r="I96" s="177"/>
      <c r="J96" s="177"/>
      <c r="K96" s="177"/>
    </row>
    <row r="98" spans="1:12">
      <c r="C98" s="279"/>
    </row>
    <row r="99" spans="1:12" s="180" customFormat="1">
      <c r="A99" s="177"/>
      <c r="B99" s="279"/>
      <c r="C99" s="279"/>
      <c r="E99" s="190"/>
      <c r="F99" s="177"/>
      <c r="G99" s="190"/>
      <c r="H99" s="177"/>
      <c r="I99" s="177"/>
      <c r="J99" s="177"/>
      <c r="K99" s="177"/>
      <c r="L99" s="190"/>
    </row>
    <row r="100" spans="1:12" s="180" customFormat="1">
      <c r="A100" s="177"/>
      <c r="B100" s="177"/>
      <c r="C100" s="178"/>
      <c r="E100" s="190"/>
      <c r="F100" s="177"/>
      <c r="G100" s="190"/>
      <c r="H100" s="177"/>
      <c r="I100" s="177"/>
      <c r="J100" s="177"/>
      <c r="K100" s="177"/>
      <c r="L100" s="190"/>
    </row>
  </sheetData>
  <mergeCells count="6">
    <mergeCell ref="B84:G84"/>
    <mergeCell ref="B3:G3"/>
    <mergeCell ref="B5:G5"/>
    <mergeCell ref="B9:B10"/>
    <mergeCell ref="C9:C10"/>
    <mergeCell ref="B7:F7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tabColor rgb="FFFFC000"/>
    <pageSetUpPr fitToPage="1"/>
  </sheetPr>
  <dimension ref="A1:Q87"/>
  <sheetViews>
    <sheetView showGridLines="0" zoomScaleNormal="100" zoomScaleSheetLayoutView="100" workbookViewId="0">
      <selection activeCell="F51" sqref="F51"/>
    </sheetView>
  </sheetViews>
  <sheetFormatPr defaultColWidth="9.28515625" defaultRowHeight="15"/>
  <cols>
    <col min="1" max="1" width="33.85546875" style="11" customWidth="1"/>
    <col min="2" max="2" width="5.140625" style="11" customWidth="1"/>
    <col min="3" max="3" width="0.85546875" style="11" customWidth="1"/>
    <col min="4" max="4" width="14.42578125" style="11" customWidth="1"/>
    <col min="5" max="5" width="1.28515625" style="11" customWidth="1"/>
    <col min="6" max="6" width="9.140625" style="11" customWidth="1"/>
    <col min="7" max="7" width="1.42578125" style="11" customWidth="1"/>
    <col min="8" max="8" width="10.85546875" style="11" customWidth="1"/>
    <col min="9" max="9" width="1.140625" style="11" customWidth="1"/>
    <col min="10" max="10" width="11.7109375" style="11" customWidth="1"/>
    <col min="11" max="11" width="1.140625" style="11" customWidth="1"/>
    <col min="12" max="12" width="12.28515625" style="11" customWidth="1"/>
    <col min="13" max="13" width="1.140625" style="11" customWidth="1"/>
    <col min="14" max="14" width="13.85546875" style="11" customWidth="1"/>
    <col min="15" max="15" width="1.28515625" style="11" customWidth="1"/>
    <col min="16" max="16" width="13.7109375" style="11" customWidth="1"/>
    <col min="17" max="16384" width="9.28515625" style="11"/>
  </cols>
  <sheetData>
    <row r="1" spans="1:17" s="39" customFormat="1">
      <c r="A1" s="323" t="s">
        <v>155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7" s="17" customFormat="1" ht="18" customHeight="1">
      <c r="A2" s="26"/>
      <c r="B2" s="27"/>
      <c r="C2" s="27"/>
      <c r="D2" s="27"/>
      <c r="E2" s="27"/>
      <c r="F2" s="27"/>
      <c r="G2" s="28"/>
      <c r="H2" s="28"/>
      <c r="I2" s="28"/>
      <c r="J2" s="28"/>
      <c r="K2" s="28"/>
      <c r="L2" s="28"/>
      <c r="M2" s="28"/>
      <c r="N2" s="282"/>
      <c r="O2" s="28"/>
      <c r="P2" s="28"/>
    </row>
    <row r="3" spans="1:17" ht="18" customHeight="1">
      <c r="A3" s="324" t="s">
        <v>16</v>
      </c>
      <c r="B3" s="324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7" ht="18" customHeight="1">
      <c r="A4" s="332" t="s">
        <v>161</v>
      </c>
      <c r="B4" s="332"/>
      <c r="C4" s="332"/>
      <c r="D4" s="332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294"/>
    </row>
    <row r="5" spans="1:17" ht="16.5" customHeight="1">
      <c r="A5" s="326"/>
      <c r="B5" s="326"/>
      <c r="C5" s="326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7" ht="44.25" customHeight="1">
      <c r="A6" s="40" t="s">
        <v>21</v>
      </c>
      <c r="B6" s="37"/>
      <c r="C6" s="29"/>
      <c r="D6" s="328" t="s">
        <v>14</v>
      </c>
      <c r="E6" s="308"/>
      <c r="F6" s="328" t="s">
        <v>35</v>
      </c>
      <c r="G6" s="308"/>
      <c r="H6" s="328" t="s">
        <v>138</v>
      </c>
      <c r="I6" s="308"/>
      <c r="J6" s="328" t="s">
        <v>67</v>
      </c>
      <c r="K6" s="308"/>
      <c r="L6" s="328" t="s">
        <v>36</v>
      </c>
      <c r="M6" s="308"/>
      <c r="N6" s="328" t="s">
        <v>95</v>
      </c>
      <c r="O6" s="309"/>
      <c r="P6" s="330" t="s">
        <v>15</v>
      </c>
    </row>
    <row r="7" spans="1:17" s="12" customFormat="1" ht="3" customHeight="1">
      <c r="A7" s="38"/>
      <c r="B7" s="38"/>
      <c r="C7" s="30"/>
      <c r="D7" s="329"/>
      <c r="E7" s="107"/>
      <c r="F7" s="329"/>
      <c r="G7" s="107"/>
      <c r="H7" s="329"/>
      <c r="I7" s="108"/>
      <c r="J7" s="329"/>
      <c r="K7" s="108"/>
      <c r="L7" s="329"/>
      <c r="M7" s="107"/>
      <c r="N7" s="329"/>
      <c r="O7" s="84"/>
      <c r="P7" s="331"/>
    </row>
    <row r="8" spans="1:17" s="14" customFormat="1" ht="15.75">
      <c r="A8" s="31"/>
      <c r="B8" s="31"/>
      <c r="C8" s="31"/>
      <c r="D8" s="86" t="s">
        <v>3</v>
      </c>
      <c r="E8" s="86"/>
      <c r="F8" s="86" t="s">
        <v>3</v>
      </c>
      <c r="G8" s="86"/>
      <c r="H8" s="86" t="s">
        <v>3</v>
      </c>
      <c r="I8" s="85"/>
      <c r="J8" s="86" t="s">
        <v>3</v>
      </c>
      <c r="K8" s="85"/>
      <c r="L8" s="86" t="s">
        <v>3</v>
      </c>
      <c r="M8" s="86"/>
      <c r="N8" s="86" t="s">
        <v>3</v>
      </c>
      <c r="O8" s="86"/>
      <c r="P8" s="62" t="s">
        <v>3</v>
      </c>
    </row>
    <row r="9" spans="1:17" s="14" customFormat="1" ht="8.25" customHeight="1">
      <c r="A9" s="31"/>
      <c r="B9" s="31"/>
      <c r="C9" s="31"/>
      <c r="D9" s="87"/>
      <c r="E9" s="87"/>
      <c r="F9" s="87"/>
      <c r="G9" s="87"/>
      <c r="H9" s="87"/>
      <c r="I9" s="88"/>
      <c r="J9" s="87"/>
      <c r="K9" s="88"/>
      <c r="L9" s="87"/>
      <c r="M9" s="87"/>
      <c r="N9" s="87"/>
      <c r="O9" s="87"/>
      <c r="P9" s="64"/>
    </row>
    <row r="10" spans="1:17" ht="15.75">
      <c r="A10" s="93"/>
      <c r="B10" s="34"/>
      <c r="C10" s="35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</row>
    <row r="11" spans="1:17" ht="23.25" customHeight="1" thickBot="1">
      <c r="A11" s="94" t="s">
        <v>148</v>
      </c>
      <c r="B11" s="32"/>
      <c r="C11" s="33"/>
      <c r="D11" s="91">
        <v>11598</v>
      </c>
      <c r="E11" s="92"/>
      <c r="F11" s="91">
        <v>1192</v>
      </c>
      <c r="G11" s="92"/>
      <c r="H11" s="91">
        <v>1069</v>
      </c>
      <c r="I11" s="90"/>
      <c r="J11" s="91">
        <v>-487</v>
      </c>
      <c r="K11" s="90"/>
      <c r="L11" s="91">
        <v>2824</v>
      </c>
      <c r="M11" s="92"/>
      <c r="N11" s="91">
        <v>-1384</v>
      </c>
      <c r="O11" s="92"/>
      <c r="P11" s="91">
        <v>14812</v>
      </c>
    </row>
    <row r="12" spans="1:17" ht="9" customHeight="1" thickTop="1">
      <c r="A12" s="95"/>
      <c r="B12" s="34"/>
      <c r="C12" s="35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90"/>
    </row>
    <row r="13" spans="1:17" ht="15.75" hidden="1">
      <c r="A13" s="59" t="s">
        <v>95</v>
      </c>
      <c r="B13" s="34"/>
      <c r="C13" s="35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>
        <v>545</v>
      </c>
      <c r="O13" s="146"/>
      <c r="P13" s="173">
        <v>545</v>
      </c>
      <c r="Q13" s="48"/>
    </row>
    <row r="14" spans="1:17" ht="30" hidden="1">
      <c r="A14" s="95" t="s">
        <v>66</v>
      </c>
      <c r="B14" s="34"/>
      <c r="C14" s="35"/>
      <c r="D14" s="146">
        <v>0</v>
      </c>
      <c r="E14" s="146"/>
      <c r="F14" s="150">
        <v>0</v>
      </c>
      <c r="G14" s="146"/>
      <c r="H14" s="146">
        <v>0</v>
      </c>
      <c r="I14" s="146"/>
      <c r="J14" s="146"/>
      <c r="K14" s="146"/>
      <c r="L14" s="146">
        <v>0</v>
      </c>
      <c r="M14" s="146"/>
      <c r="N14" s="146">
        <v>0</v>
      </c>
      <c r="O14" s="146"/>
      <c r="P14" s="173">
        <v>0</v>
      </c>
    </row>
    <row r="15" spans="1:17" ht="12" hidden="1" customHeight="1">
      <c r="A15" s="95" t="s">
        <v>17</v>
      </c>
      <c r="B15" s="34"/>
      <c r="C15" s="35"/>
      <c r="D15" s="149">
        <v>0</v>
      </c>
      <c r="E15" s="146"/>
      <c r="F15" s="146"/>
      <c r="G15" s="146"/>
      <c r="H15" s="149">
        <v>0</v>
      </c>
      <c r="I15" s="146"/>
      <c r="J15" s="149">
        <v>0</v>
      </c>
      <c r="K15" s="146"/>
      <c r="L15" s="149">
        <v>0</v>
      </c>
      <c r="M15" s="146"/>
      <c r="N15" s="149">
        <v>545</v>
      </c>
      <c r="O15" s="146"/>
      <c r="P15" s="174">
        <v>545</v>
      </c>
    </row>
    <row r="16" spans="1:17" ht="7.5" hidden="1" customHeight="1">
      <c r="A16" s="95"/>
      <c r="B16" s="34"/>
      <c r="C16" s="35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73"/>
    </row>
    <row r="17" spans="1:17" ht="15.75" hidden="1">
      <c r="A17" s="95" t="s">
        <v>69</v>
      </c>
      <c r="B17" s="34"/>
      <c r="C17" s="35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73"/>
    </row>
    <row r="18" spans="1:17" ht="15.75" hidden="1">
      <c r="A18" s="59" t="s">
        <v>71</v>
      </c>
      <c r="B18" s="34"/>
      <c r="C18" s="35"/>
      <c r="D18" s="150">
        <v>0</v>
      </c>
      <c r="E18" s="146"/>
      <c r="F18" s="150">
        <v>0</v>
      </c>
      <c r="G18" s="146"/>
      <c r="H18" s="150">
        <v>0</v>
      </c>
      <c r="I18" s="146"/>
      <c r="J18" s="150">
        <v>0</v>
      </c>
      <c r="K18" s="146"/>
      <c r="L18" s="150"/>
      <c r="M18" s="146"/>
      <c r="N18" s="150">
        <v>0</v>
      </c>
      <c r="O18" s="146"/>
      <c r="P18" s="175">
        <v>0</v>
      </c>
      <c r="Q18" s="48"/>
    </row>
    <row r="19" spans="1:17" ht="15.75" hidden="1">
      <c r="A19" s="95" t="s">
        <v>37</v>
      </c>
      <c r="B19" s="34"/>
      <c r="C19" s="35"/>
      <c r="D19" s="150"/>
      <c r="E19" s="146"/>
      <c r="F19" s="146"/>
      <c r="G19" s="146"/>
      <c r="H19" s="150"/>
      <c r="I19" s="146"/>
      <c r="J19" s="150"/>
      <c r="K19" s="146"/>
      <c r="L19" s="150">
        <v>-2</v>
      </c>
      <c r="M19" s="146"/>
      <c r="N19" s="150"/>
      <c r="O19" s="146"/>
      <c r="P19" s="175">
        <v>-2</v>
      </c>
      <c r="Q19" s="48"/>
    </row>
    <row r="20" spans="1:17" ht="15.75" hidden="1">
      <c r="A20" s="95" t="s">
        <v>68</v>
      </c>
      <c r="B20" s="34"/>
      <c r="C20" s="35"/>
      <c r="D20" s="146">
        <v>0</v>
      </c>
      <c r="E20" s="146"/>
      <c r="F20" s="146">
        <v>0</v>
      </c>
      <c r="G20" s="146"/>
      <c r="H20" s="146">
        <v>0</v>
      </c>
      <c r="I20" s="146"/>
      <c r="J20" s="146">
        <v>0</v>
      </c>
      <c r="K20" s="146"/>
      <c r="L20" s="146">
        <v>-2</v>
      </c>
      <c r="M20" s="146"/>
      <c r="N20" s="146">
        <v>0</v>
      </c>
      <c r="O20" s="146"/>
      <c r="P20" s="173">
        <v>-2</v>
      </c>
      <c r="Q20" s="48"/>
    </row>
    <row r="21" spans="1:17" ht="7.5" hidden="1" customHeight="1">
      <c r="A21" s="95"/>
      <c r="B21" s="34"/>
      <c r="C21" s="35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73"/>
      <c r="Q21" s="48"/>
    </row>
    <row r="22" spans="1:17" ht="28.5" hidden="1" customHeight="1">
      <c r="A22" s="59" t="s">
        <v>97</v>
      </c>
      <c r="B22" s="34"/>
      <c r="C22" s="35"/>
      <c r="D22" s="146">
        <v>0</v>
      </c>
      <c r="E22" s="146"/>
      <c r="F22" s="146">
        <v>0</v>
      </c>
      <c r="G22" s="146"/>
      <c r="H22" s="146">
        <v>0</v>
      </c>
      <c r="I22" s="146"/>
      <c r="J22" s="146">
        <v>0</v>
      </c>
      <c r="K22" s="146"/>
      <c r="L22" s="146">
        <v>-1384</v>
      </c>
      <c r="M22" s="146"/>
      <c r="N22" s="146">
        <v>1384</v>
      </c>
      <c r="O22" s="146"/>
      <c r="P22" s="173">
        <v>0</v>
      </c>
      <c r="Q22" s="48"/>
    </row>
    <row r="23" spans="1:17" ht="30" hidden="1">
      <c r="A23" s="95" t="s">
        <v>70</v>
      </c>
      <c r="B23" s="34"/>
      <c r="C23" s="35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7">
        <v>0</v>
      </c>
    </row>
    <row r="24" spans="1:17" ht="23.25" hidden="1" customHeight="1" thickBot="1">
      <c r="A24" s="94" t="s">
        <v>157</v>
      </c>
      <c r="B24" s="32"/>
      <c r="C24" s="33"/>
      <c r="D24" s="154">
        <v>11598</v>
      </c>
      <c r="E24" s="155"/>
      <c r="F24" s="154">
        <v>1192</v>
      </c>
      <c r="G24" s="155"/>
      <c r="H24" s="154">
        <v>1069</v>
      </c>
      <c r="I24" s="156"/>
      <c r="J24" s="154">
        <v>-487</v>
      </c>
      <c r="K24" s="156"/>
      <c r="L24" s="154">
        <v>1438</v>
      </c>
      <c r="M24" s="155"/>
      <c r="N24" s="154">
        <v>545</v>
      </c>
      <c r="O24" s="155"/>
      <c r="P24" s="154">
        <v>15355</v>
      </c>
    </row>
    <row r="25" spans="1:17" ht="17.25" customHeight="1">
      <c r="A25" s="59" t="s">
        <v>95</v>
      </c>
      <c r="B25" s="34"/>
      <c r="C25" s="35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>
        <v>-267</v>
      </c>
      <c r="O25" s="146"/>
      <c r="P25" s="173">
        <f>SUM(D25:N25)</f>
        <v>-267</v>
      </c>
    </row>
    <row r="26" spans="1:17" ht="29.25" customHeight="1">
      <c r="A26" s="95" t="s">
        <v>66</v>
      </c>
      <c r="B26" s="34"/>
      <c r="C26" s="35"/>
      <c r="D26" s="146">
        <v>0</v>
      </c>
      <c r="E26" s="146"/>
      <c r="F26" s="150"/>
      <c r="G26" s="146"/>
      <c r="H26" s="146">
        <v>0</v>
      </c>
      <c r="I26" s="146"/>
      <c r="J26" s="146">
        <v>-62</v>
      </c>
      <c r="K26" s="146"/>
      <c r="L26" s="146" t="s">
        <v>111</v>
      </c>
      <c r="M26" s="146"/>
      <c r="N26" s="146">
        <v>0</v>
      </c>
      <c r="O26" s="146"/>
      <c r="P26" s="173">
        <f>SUM(D26:N26)</f>
        <v>-62</v>
      </c>
    </row>
    <row r="27" spans="1:17" ht="23.25" customHeight="1">
      <c r="A27" s="95" t="s">
        <v>17</v>
      </c>
      <c r="B27" s="34"/>
      <c r="C27" s="35"/>
      <c r="D27" s="149">
        <f>SUM(D25:D26)</f>
        <v>0</v>
      </c>
      <c r="E27" s="146"/>
      <c r="F27" s="146"/>
      <c r="G27" s="146"/>
      <c r="H27" s="149">
        <f>SUM(H25:H26)</f>
        <v>0</v>
      </c>
      <c r="I27" s="146"/>
      <c r="J27" s="149">
        <f>SUM(J25:J26)</f>
        <v>-62</v>
      </c>
      <c r="K27" s="146"/>
      <c r="L27" s="149">
        <f>SUM(L25:L26)</f>
        <v>0</v>
      </c>
      <c r="M27" s="146"/>
      <c r="N27" s="149">
        <f>SUM(N25:N26)</f>
        <v>-267</v>
      </c>
      <c r="O27" s="146"/>
      <c r="P27" s="174">
        <f>SUM(P25:P26)</f>
        <v>-329</v>
      </c>
    </row>
    <row r="28" spans="1:17" ht="23.25" hidden="1" customHeight="1">
      <c r="A28" s="95"/>
      <c r="B28" s="34"/>
      <c r="C28" s="35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73"/>
    </row>
    <row r="29" spans="1:17" ht="23.25" hidden="1" customHeight="1">
      <c r="A29" s="95" t="s">
        <v>69</v>
      </c>
      <c r="B29" s="34"/>
      <c r="C29" s="35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73">
        <f>SUM(D29:N29)</f>
        <v>0</v>
      </c>
    </row>
    <row r="30" spans="1:17" ht="18" customHeight="1">
      <c r="A30" s="59" t="s">
        <v>71</v>
      </c>
      <c r="B30" s="34"/>
      <c r="C30" s="35"/>
      <c r="D30" s="150"/>
      <c r="E30" s="146"/>
      <c r="F30" s="150"/>
      <c r="G30" s="146"/>
      <c r="H30" s="150"/>
      <c r="I30" s="146"/>
      <c r="J30" s="150"/>
      <c r="K30" s="146"/>
      <c r="L30" s="150"/>
      <c r="M30" s="146"/>
      <c r="N30" s="150"/>
      <c r="O30" s="146"/>
      <c r="P30" s="175">
        <f>SUM(D30:N30)</f>
        <v>0</v>
      </c>
    </row>
    <row r="31" spans="1:17" ht="23.25" customHeight="1">
      <c r="A31" s="95" t="s">
        <v>37</v>
      </c>
      <c r="B31" s="34"/>
      <c r="C31" s="35"/>
      <c r="D31" s="150"/>
      <c r="E31" s="146"/>
      <c r="F31" s="146"/>
      <c r="G31" s="146"/>
      <c r="H31" s="150"/>
      <c r="I31" s="146"/>
      <c r="J31" s="150"/>
      <c r="K31" s="146"/>
      <c r="L31" s="150">
        <v>-2</v>
      </c>
      <c r="M31" s="146"/>
      <c r="N31" s="150"/>
      <c r="O31" s="146"/>
      <c r="P31" s="175">
        <f>SUM(D31:N31)</f>
        <v>-2</v>
      </c>
    </row>
    <row r="32" spans="1:17" ht="17.25" customHeight="1">
      <c r="A32" s="95" t="s">
        <v>68</v>
      </c>
      <c r="B32" s="34"/>
      <c r="C32" s="35"/>
      <c r="D32" s="146">
        <f>SUM(D28:D31)</f>
        <v>0</v>
      </c>
      <c r="E32" s="146"/>
      <c r="F32" s="146"/>
      <c r="G32" s="146"/>
      <c r="H32" s="146">
        <f>SUM(H28:H31)</f>
        <v>0</v>
      </c>
      <c r="I32" s="146"/>
      <c r="J32" s="146">
        <f>SUM(J28:J31)</f>
        <v>0</v>
      </c>
      <c r="K32" s="146"/>
      <c r="L32" s="146">
        <f>SUM(L28:L31)</f>
        <v>-2</v>
      </c>
      <c r="M32" s="146"/>
      <c r="N32" s="146">
        <f>SUM(N28:N31)</f>
        <v>0</v>
      </c>
      <c r="O32" s="146"/>
      <c r="P32" s="173">
        <f>SUM(P29:P31)</f>
        <v>-2</v>
      </c>
    </row>
    <row r="33" spans="1:17" ht="27" customHeight="1">
      <c r="A33" s="59" t="s">
        <v>97</v>
      </c>
      <c r="B33" s="34"/>
      <c r="C33" s="35"/>
      <c r="D33" s="146">
        <v>0</v>
      </c>
      <c r="E33" s="146"/>
      <c r="F33" s="146"/>
      <c r="G33" s="146"/>
      <c r="H33" s="146">
        <v>0</v>
      </c>
      <c r="I33" s="146"/>
      <c r="J33" s="146">
        <v>0</v>
      </c>
      <c r="K33" s="146"/>
      <c r="L33" s="146">
        <v>-1384</v>
      </c>
      <c r="M33" s="146"/>
      <c r="N33" s="146">
        <v>1384</v>
      </c>
      <c r="O33" s="146"/>
      <c r="P33" s="173">
        <f>SUM(D33:N33)</f>
        <v>0</v>
      </c>
    </row>
    <row r="34" spans="1:17" ht="23.25" hidden="1" customHeight="1">
      <c r="A34" s="95" t="s">
        <v>70</v>
      </c>
      <c r="B34" s="34"/>
      <c r="C34" s="35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7">
        <f>SUM(D34:N34)</f>
        <v>0</v>
      </c>
    </row>
    <row r="35" spans="1:17" ht="23.25" customHeight="1" thickBot="1">
      <c r="A35" s="94" t="s">
        <v>150</v>
      </c>
      <c r="B35" s="32"/>
      <c r="C35" s="33"/>
      <c r="D35" s="154">
        <f>SUM(D23:D34)</f>
        <v>11598</v>
      </c>
      <c r="E35" s="155"/>
      <c r="F35" s="154">
        <f>SUM(F23:F34)</f>
        <v>1192</v>
      </c>
      <c r="G35" s="155"/>
      <c r="H35" s="154">
        <f>SUM(H23:H34)</f>
        <v>1069</v>
      </c>
      <c r="I35" s="156"/>
      <c r="J35" s="154">
        <f>J24+J27</f>
        <v>-549</v>
      </c>
      <c r="K35" s="156"/>
      <c r="L35" s="154">
        <f>L27+L24</f>
        <v>1438</v>
      </c>
      <c r="M35" s="155"/>
      <c r="N35" s="154">
        <f>N25</f>
        <v>-267</v>
      </c>
      <c r="O35" s="155"/>
      <c r="P35" s="154">
        <f>P11+P27+P32</f>
        <v>14481</v>
      </c>
    </row>
    <row r="36" spans="1:17" ht="23.25" customHeight="1" thickTop="1">
      <c r="A36" s="94"/>
      <c r="B36" s="32"/>
      <c r="C36" s="33"/>
      <c r="D36" s="155"/>
      <c r="E36" s="155"/>
      <c r="F36" s="155"/>
      <c r="G36" s="155"/>
      <c r="H36" s="155"/>
      <c r="I36" s="156"/>
      <c r="J36" s="155"/>
      <c r="K36" s="156"/>
      <c r="L36" s="155"/>
      <c r="M36" s="155"/>
      <c r="N36" s="155"/>
      <c r="O36" s="155"/>
      <c r="P36" s="155"/>
    </row>
    <row r="37" spans="1:17" ht="23.25" customHeight="1" thickBot="1">
      <c r="A37" s="94" t="s">
        <v>151</v>
      </c>
      <c r="B37" s="32"/>
      <c r="C37" s="33"/>
      <c r="D37" s="91">
        <v>11598</v>
      </c>
      <c r="E37" s="92"/>
      <c r="F37" s="91">
        <v>1192</v>
      </c>
      <c r="G37" s="92"/>
      <c r="H37" s="91">
        <v>1069</v>
      </c>
      <c r="I37" s="90"/>
      <c r="J37" s="91">
        <v>-549</v>
      </c>
      <c r="K37" s="90"/>
      <c r="L37" s="91">
        <v>1438</v>
      </c>
      <c r="M37" s="92"/>
      <c r="N37" s="91">
        <v>-267</v>
      </c>
      <c r="O37" s="92"/>
      <c r="P37" s="91">
        <v>14481</v>
      </c>
    </row>
    <row r="38" spans="1:17" ht="9" customHeight="1" thickTop="1">
      <c r="A38" s="95"/>
      <c r="B38" s="34"/>
      <c r="C38" s="35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90"/>
    </row>
    <row r="39" spans="1:17" ht="15.75">
      <c r="A39" s="143" t="s">
        <v>95</v>
      </c>
      <c r="B39" s="144"/>
      <c r="C39" s="145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292">
        <v>1056</v>
      </c>
      <c r="O39" s="146"/>
      <c r="P39" s="173">
        <f>SUM(D39:N39)</f>
        <v>1056</v>
      </c>
      <c r="Q39" s="48"/>
    </row>
    <row r="40" spans="1:17" ht="30">
      <c r="A40" s="148" t="s">
        <v>66</v>
      </c>
      <c r="B40" s="144"/>
      <c r="C40" s="145"/>
      <c r="D40" s="146">
        <v>0</v>
      </c>
      <c r="E40" s="146"/>
      <c r="F40" s="150">
        <v>0</v>
      </c>
      <c r="G40" s="146"/>
      <c r="H40" s="146">
        <v>0</v>
      </c>
      <c r="I40" s="146"/>
      <c r="J40" s="166">
        <v>-66</v>
      </c>
      <c r="K40" s="146"/>
      <c r="L40" s="146">
        <v>0</v>
      </c>
      <c r="M40" s="146"/>
      <c r="N40" s="146"/>
      <c r="O40" s="146"/>
      <c r="P40" s="173">
        <f>SUM(D40:N40)</f>
        <v>-66</v>
      </c>
    </row>
    <row r="41" spans="1:17" ht="13.5" customHeight="1">
      <c r="A41" s="148" t="s">
        <v>17</v>
      </c>
      <c r="B41" s="144"/>
      <c r="C41" s="145"/>
      <c r="D41" s="149">
        <f>SUM(D39:D40)</f>
        <v>0</v>
      </c>
      <c r="E41" s="146"/>
      <c r="F41" s="146"/>
      <c r="G41" s="146"/>
      <c r="H41" s="149">
        <f>SUM(H39:H40)</f>
        <v>0</v>
      </c>
      <c r="I41" s="146"/>
      <c r="J41" s="149">
        <f>SUM(J39:J40)</f>
        <v>-66</v>
      </c>
      <c r="K41" s="146"/>
      <c r="L41" s="149">
        <f>SUM(L39:L40)</f>
        <v>0</v>
      </c>
      <c r="M41" s="146"/>
      <c r="N41" s="149">
        <f>SUM(N39:N40)</f>
        <v>1056</v>
      </c>
      <c r="O41" s="146"/>
      <c r="P41" s="174">
        <f>SUM(P39:P40)</f>
        <v>990</v>
      </c>
    </row>
    <row r="42" spans="1:17" ht="7.5" customHeight="1">
      <c r="A42" s="148"/>
      <c r="B42" s="144"/>
      <c r="C42" s="145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73"/>
    </row>
    <row r="43" spans="1:17" ht="12.75" hidden="1" customHeight="1">
      <c r="A43" s="148" t="s">
        <v>69</v>
      </c>
      <c r="B43" s="144"/>
      <c r="C43" s="145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73"/>
    </row>
    <row r="44" spans="1:17" ht="15.75" hidden="1">
      <c r="A44" s="143" t="s">
        <v>71</v>
      </c>
      <c r="B44" s="144"/>
      <c r="C44" s="145"/>
      <c r="D44" s="150">
        <v>0</v>
      </c>
      <c r="E44" s="146"/>
      <c r="F44" s="150">
        <v>0</v>
      </c>
      <c r="G44" s="146"/>
      <c r="H44" s="150">
        <v>0</v>
      </c>
      <c r="I44" s="146"/>
      <c r="J44" s="150">
        <v>0</v>
      </c>
      <c r="K44" s="146"/>
      <c r="L44" s="150"/>
      <c r="M44" s="146"/>
      <c r="N44" s="150">
        <v>0</v>
      </c>
      <c r="O44" s="146"/>
      <c r="P44" s="175">
        <f>SUM(D44:N44)</f>
        <v>0</v>
      </c>
      <c r="Q44" s="48"/>
    </row>
    <row r="45" spans="1:17" ht="15.75" hidden="1">
      <c r="A45" s="148" t="s">
        <v>37</v>
      </c>
      <c r="B45" s="144"/>
      <c r="C45" s="145"/>
      <c r="D45" s="150"/>
      <c r="E45" s="146"/>
      <c r="F45" s="146"/>
      <c r="G45" s="146"/>
      <c r="H45" s="150"/>
      <c r="I45" s="146"/>
      <c r="J45" s="150"/>
      <c r="K45" s="146"/>
      <c r="L45" s="150"/>
      <c r="M45" s="146"/>
      <c r="N45" s="150"/>
      <c r="O45" s="146"/>
      <c r="P45" s="175">
        <f>SUM(D45:N45)</f>
        <v>0</v>
      </c>
      <c r="Q45" s="48"/>
    </row>
    <row r="46" spans="1:17" ht="15.75" hidden="1">
      <c r="A46" s="148" t="s">
        <v>68</v>
      </c>
      <c r="B46" s="144"/>
      <c r="C46" s="145"/>
      <c r="D46" s="146">
        <f>SUM(D42:D45)</f>
        <v>0</v>
      </c>
      <c r="E46" s="146"/>
      <c r="F46" s="146">
        <f>SUM(F42:F45)</f>
        <v>0</v>
      </c>
      <c r="G46" s="146"/>
      <c r="H46" s="146">
        <f>SUM(H42:H45)</f>
        <v>0</v>
      </c>
      <c r="I46" s="146"/>
      <c r="J46" s="146">
        <f>SUM(J42:J45)</f>
        <v>0</v>
      </c>
      <c r="K46" s="146"/>
      <c r="L46" s="146">
        <f>SUM(L42:L45)</f>
        <v>0</v>
      </c>
      <c r="M46" s="146"/>
      <c r="N46" s="146">
        <f>SUM(N42:N45)</f>
        <v>0</v>
      </c>
      <c r="O46" s="146"/>
      <c r="P46" s="173">
        <f>SUM(P43:P45)</f>
        <v>0</v>
      </c>
      <c r="Q46" s="48"/>
    </row>
    <row r="47" spans="1:17" ht="7.5" hidden="1" customHeight="1">
      <c r="A47" s="148"/>
      <c r="B47" s="144"/>
      <c r="C47" s="145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73"/>
      <c r="Q47" s="48"/>
    </row>
    <row r="48" spans="1:17" ht="30">
      <c r="A48" s="143" t="s">
        <v>97</v>
      </c>
      <c r="B48" s="144"/>
      <c r="C48" s="145"/>
      <c r="D48" s="146">
        <v>0</v>
      </c>
      <c r="E48" s="146"/>
      <c r="F48" s="146">
        <v>0</v>
      </c>
      <c r="G48" s="146"/>
      <c r="H48" s="146">
        <v>0</v>
      </c>
      <c r="I48" s="146"/>
      <c r="J48" s="146">
        <v>0</v>
      </c>
      <c r="K48" s="146"/>
      <c r="L48" s="146">
        <v>-267</v>
      </c>
      <c r="M48" s="146"/>
      <c r="N48" s="146">
        <v>267</v>
      </c>
      <c r="O48" s="146"/>
      <c r="P48" s="173">
        <f>SUM(D48:N48)</f>
        <v>0</v>
      </c>
      <c r="Q48" s="48"/>
    </row>
    <row r="49" spans="1:16" ht="30" hidden="1">
      <c r="A49" s="148" t="s">
        <v>70</v>
      </c>
      <c r="B49" s="144"/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>
        <f>SUM(D49:N49)</f>
        <v>0</v>
      </c>
    </row>
    <row r="50" spans="1:16" ht="23.25" customHeight="1" thickBot="1">
      <c r="A50" s="151" t="s">
        <v>166</v>
      </c>
      <c r="B50" s="152"/>
      <c r="C50" s="153"/>
      <c r="D50" s="284">
        <f>SUM(D37+D41+D48+D49+D46)</f>
        <v>11598</v>
      </c>
      <c r="E50" s="155"/>
      <c r="F50" s="154">
        <f>SUM(F37+F41+F48+F49+F46)</f>
        <v>1192</v>
      </c>
      <c r="G50" s="155"/>
      <c r="H50" s="154">
        <f>SUM(H37+H41+H48+H49+H46)</f>
        <v>1069</v>
      </c>
      <c r="I50" s="156"/>
      <c r="J50" s="154">
        <f>SUM(J37+J41+J48+J49+J46)</f>
        <v>-615</v>
      </c>
      <c r="K50" s="156"/>
      <c r="L50" s="284">
        <f>SUM(L37+L41+L48+L49+L46)</f>
        <v>1171</v>
      </c>
      <c r="M50" s="155"/>
      <c r="N50" s="154">
        <f>SUM(N37+N41+N48+N49+N46)</f>
        <v>1056</v>
      </c>
      <c r="O50" s="155"/>
      <c r="P50" s="284">
        <f>SUM(P37+P41+P48+P49+P46)</f>
        <v>15471</v>
      </c>
    </row>
    <row r="51" spans="1:16" ht="23.25" customHeight="1" thickTop="1">
      <c r="A51" s="157"/>
      <c r="B51" s="158"/>
      <c r="C51" s="153"/>
      <c r="D51" s="155"/>
      <c r="E51" s="155"/>
      <c r="F51" s="155"/>
      <c r="G51" s="155"/>
      <c r="H51" s="155"/>
      <c r="I51" s="156"/>
      <c r="J51" s="155"/>
      <c r="K51" s="156"/>
      <c r="L51" s="155"/>
      <c r="M51" s="155"/>
      <c r="N51" s="155"/>
      <c r="O51" s="155"/>
      <c r="P51" s="159"/>
    </row>
    <row r="52" spans="1:16" s="132" customFormat="1" ht="19.5" customHeight="1">
      <c r="A52" s="295"/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</row>
    <row r="53" spans="1:16" s="132" customFormat="1" ht="19.5" customHeight="1">
      <c r="A53" s="295"/>
      <c r="B53" s="295"/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</row>
    <row r="54" spans="1:16" s="39" customFormat="1" ht="19.5" customHeight="1">
      <c r="A54" s="285" t="s">
        <v>167</v>
      </c>
      <c r="B54" s="103"/>
      <c r="C54" s="43"/>
      <c r="E54" s="44"/>
      <c r="F54" s="45"/>
      <c r="G54" s="44"/>
    </row>
    <row r="55" spans="1:16" s="39" customFormat="1" ht="7.5" customHeight="1">
      <c r="A55" s="133"/>
      <c r="B55" s="103"/>
      <c r="C55" s="43"/>
      <c r="E55" s="44"/>
      <c r="F55" s="45"/>
      <c r="G55" s="44"/>
    </row>
    <row r="56" spans="1:16" s="39" customFormat="1">
      <c r="A56" s="42" t="s">
        <v>137</v>
      </c>
      <c r="B56" s="103"/>
      <c r="C56" s="43"/>
      <c r="E56" s="44"/>
      <c r="G56" s="44"/>
    </row>
    <row r="57" spans="1:16" s="39" customFormat="1">
      <c r="B57" s="103"/>
      <c r="C57" s="43"/>
      <c r="E57" s="44"/>
      <c r="G57" s="44"/>
    </row>
    <row r="58" spans="1:16" s="39" customFormat="1">
      <c r="B58" s="103"/>
      <c r="C58" s="43"/>
      <c r="E58" s="44"/>
      <c r="G58" s="44"/>
    </row>
    <row r="59" spans="1:16" s="39" customFormat="1">
      <c r="A59" s="134" t="s">
        <v>154</v>
      </c>
      <c r="B59" s="103"/>
      <c r="C59" s="43"/>
      <c r="E59" s="44"/>
      <c r="G59" s="44"/>
    </row>
    <row r="60" spans="1:16" s="39" customFormat="1">
      <c r="A60" s="42"/>
      <c r="B60" s="103"/>
      <c r="C60" s="43"/>
      <c r="E60" s="44"/>
      <c r="G60" s="44"/>
    </row>
    <row r="61" spans="1:16" s="39" customFormat="1">
      <c r="A61" s="42" t="s">
        <v>153</v>
      </c>
      <c r="B61" s="103"/>
      <c r="C61" s="43"/>
      <c r="E61" s="44"/>
      <c r="G61" s="44"/>
    </row>
    <row r="62" spans="1:16" s="39" customFormat="1">
      <c r="B62" s="103"/>
      <c r="C62" s="43"/>
      <c r="E62" s="44"/>
      <c r="G62" s="44"/>
    </row>
    <row r="63" spans="1:16" s="39" customFormat="1">
      <c r="A63" s="134" t="s">
        <v>152</v>
      </c>
      <c r="B63" s="103"/>
      <c r="C63" s="43"/>
      <c r="E63" s="44"/>
      <c r="G63" s="44"/>
    </row>
    <row r="64" spans="1:16" s="96" customFormat="1" ht="22.5" customHeight="1">
      <c r="A64" s="39"/>
      <c r="B64" s="39"/>
      <c r="C64" s="39"/>
      <c r="D64" s="44"/>
      <c r="E64" s="39"/>
      <c r="F64" s="44"/>
    </row>
    <row r="65" spans="1:9" s="96" customFormat="1" ht="22.5" customHeight="1">
      <c r="A65" s="293"/>
      <c r="B65" s="97"/>
      <c r="C65" s="98"/>
      <c r="D65" s="43"/>
      <c r="E65" s="99"/>
      <c r="F65" s="100"/>
    </row>
    <row r="66" spans="1:9" s="96" customFormat="1" ht="22.5" customHeight="1">
      <c r="A66" s="177"/>
      <c r="B66" s="97"/>
      <c r="C66" s="98"/>
      <c r="D66" s="43"/>
      <c r="E66" s="99"/>
      <c r="F66" s="100"/>
    </row>
    <row r="67" spans="1:9" s="39" customFormat="1" ht="22.5" customHeight="1">
      <c r="A67" s="101"/>
      <c r="B67" s="97"/>
      <c r="C67" s="98"/>
      <c r="D67" s="43"/>
      <c r="E67" s="99"/>
      <c r="F67" s="100"/>
    </row>
    <row r="68" spans="1:9" s="39" customFormat="1" ht="22.5" customHeight="1">
      <c r="A68" s="101"/>
      <c r="B68" s="97"/>
      <c r="C68" s="102"/>
      <c r="D68" s="43"/>
      <c r="E68" s="99"/>
      <c r="F68" s="103"/>
    </row>
    <row r="69" spans="1:9" s="39" customFormat="1" ht="12" customHeight="1">
      <c r="A69" s="101"/>
      <c r="B69" s="71"/>
      <c r="C69" s="71"/>
      <c r="D69" s="71"/>
      <c r="E69" s="71"/>
      <c r="F69" s="103"/>
    </row>
    <row r="70" spans="1:9" s="96" customFormat="1">
      <c r="A70" s="279"/>
      <c r="B70" s="279"/>
      <c r="C70" s="71"/>
      <c r="D70" s="71"/>
      <c r="E70" s="99"/>
      <c r="F70" s="103"/>
    </row>
    <row r="71" spans="1:9" s="96" customFormat="1">
      <c r="A71" s="104"/>
      <c r="C71" s="105"/>
      <c r="E71" s="105"/>
      <c r="F71" s="106"/>
      <c r="H71" s="39"/>
      <c r="I71" s="39"/>
    </row>
    <row r="72" spans="1:9">
      <c r="A72" s="96"/>
      <c r="B72" s="96"/>
      <c r="C72" s="96"/>
      <c r="D72" s="96"/>
      <c r="E72" s="96"/>
      <c r="F72" s="96"/>
      <c r="G72" s="15"/>
    </row>
    <row r="73" spans="1:9">
      <c r="C73" s="15"/>
      <c r="D73" s="15"/>
      <c r="E73" s="15"/>
      <c r="F73" s="15"/>
      <c r="G73" s="15"/>
    </row>
    <row r="74" spans="1:9">
      <c r="C74" s="15"/>
      <c r="D74" s="15"/>
      <c r="E74" s="15"/>
      <c r="F74" s="15"/>
      <c r="G74" s="15"/>
    </row>
    <row r="75" spans="1:9">
      <c r="C75" s="15"/>
      <c r="D75" s="15"/>
      <c r="E75" s="15"/>
      <c r="F75" s="15"/>
      <c r="G75" s="15"/>
    </row>
    <row r="76" spans="1:9">
      <c r="C76" s="15"/>
      <c r="D76" s="15"/>
      <c r="E76" s="15"/>
      <c r="F76" s="15"/>
      <c r="G76" s="15"/>
    </row>
    <row r="77" spans="1:9">
      <c r="C77" s="15"/>
      <c r="D77" s="15"/>
      <c r="E77" s="15"/>
      <c r="F77" s="15"/>
      <c r="G77" s="15"/>
    </row>
    <row r="78" spans="1:9">
      <c r="C78" s="15"/>
      <c r="D78" s="15"/>
      <c r="E78" s="15"/>
      <c r="F78" s="15"/>
    </row>
    <row r="87" spans="7:7">
      <c r="G87" s="165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FFC000"/>
  </sheetPr>
  <dimension ref="A1:Q61"/>
  <sheetViews>
    <sheetView showGridLines="0" tabSelected="1" zoomScale="110" zoomScaleNormal="110" workbookViewId="0">
      <selection activeCell="E52" sqref="E52"/>
    </sheetView>
  </sheetViews>
  <sheetFormatPr defaultColWidth="0" defaultRowHeight="15"/>
  <cols>
    <col min="1" max="1" width="4.42578125" style="39" customWidth="1"/>
    <col min="2" max="2" width="49.28515625" style="79" customWidth="1"/>
    <col min="3" max="3" width="8.28515625" style="7" customWidth="1"/>
    <col min="4" max="4" width="1.7109375" style="7" customWidth="1"/>
    <col min="5" max="5" width="14.28515625" style="262" customWidth="1"/>
    <col min="6" max="6" width="1.7109375" style="249" customWidth="1"/>
    <col min="7" max="7" width="15" style="262" customWidth="1"/>
    <col min="8" max="8" width="1.5703125" style="249" customWidth="1"/>
    <col min="9" max="9" width="8.140625" style="234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39" customFormat="1">
      <c r="B1" s="323" t="s">
        <v>145</v>
      </c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7" s="16" customFormat="1" ht="15.75">
      <c r="A2" s="39"/>
      <c r="B2" s="25"/>
      <c r="C2" s="66"/>
      <c r="D2" s="67"/>
      <c r="E2" s="233"/>
      <c r="F2" s="233"/>
      <c r="G2" s="282"/>
      <c r="H2" s="233"/>
      <c r="I2" s="234"/>
      <c r="J2" s="68"/>
    </row>
    <row r="3" spans="1:17" s="5" customFormat="1" ht="15.75">
      <c r="A3" s="39"/>
      <c r="B3" s="333" t="s">
        <v>9</v>
      </c>
      <c r="C3" s="334"/>
      <c r="D3" s="334"/>
      <c r="E3" s="334"/>
      <c r="F3" s="334"/>
      <c r="G3" s="334"/>
      <c r="H3" s="233"/>
      <c r="I3" s="235"/>
    </row>
    <row r="4" spans="1:17" s="5" customFormat="1" ht="15.75">
      <c r="A4" s="49"/>
      <c r="B4" s="336" t="s">
        <v>162</v>
      </c>
      <c r="C4" s="336"/>
      <c r="D4" s="336"/>
      <c r="E4" s="336"/>
      <c r="F4" s="233"/>
      <c r="G4" s="233"/>
      <c r="H4" s="233"/>
      <c r="I4" s="235"/>
    </row>
    <row r="5" spans="1:17" s="5" customFormat="1">
      <c r="A5" s="71"/>
      <c r="B5" s="13"/>
      <c r="C5" s="69"/>
      <c r="D5" s="70"/>
      <c r="E5" s="233"/>
      <c r="F5" s="233"/>
      <c r="G5" s="233"/>
      <c r="H5" s="233"/>
      <c r="I5" s="235"/>
    </row>
    <row r="6" spans="1:17" ht="31.5" customHeight="1">
      <c r="A6" s="71"/>
      <c r="B6" s="40" t="s">
        <v>21</v>
      </c>
      <c r="C6" s="72"/>
      <c r="D6" s="73"/>
      <c r="E6" s="47" t="s">
        <v>158</v>
      </c>
      <c r="F6" s="236"/>
      <c r="G6" s="47" t="s">
        <v>149</v>
      </c>
      <c r="H6" s="237"/>
      <c r="I6" s="238"/>
      <c r="J6" s="74"/>
    </row>
    <row r="7" spans="1:17" ht="20.25">
      <c r="B7" s="75"/>
      <c r="C7" s="72"/>
      <c r="D7" s="76"/>
      <c r="E7" s="63" t="s">
        <v>3</v>
      </c>
      <c r="F7" s="239"/>
      <c r="G7" s="63" t="s">
        <v>3</v>
      </c>
      <c r="H7" s="240"/>
      <c r="I7" s="235"/>
      <c r="J7" s="8"/>
      <c r="K7" s="8" t="e">
        <f>+G7+J7+#REF!</f>
        <v>#VALUE!</v>
      </c>
      <c r="L7" s="8" t="e">
        <f>+G7+J7</f>
        <v>#VALUE!</v>
      </c>
    </row>
    <row r="8" spans="1:17">
      <c r="B8" s="80" t="s">
        <v>5</v>
      </c>
      <c r="E8" s="241"/>
      <c r="F8" s="242"/>
      <c r="G8" s="241"/>
      <c r="H8" s="240"/>
      <c r="I8" s="235"/>
      <c r="J8" s="8"/>
      <c r="K8" s="8">
        <f>+G8+J8</f>
        <v>0</v>
      </c>
    </row>
    <row r="9" spans="1:17">
      <c r="B9" s="81" t="s">
        <v>1</v>
      </c>
      <c r="E9" s="241">
        <v>22686.310009999997</v>
      </c>
      <c r="F9" s="242"/>
      <c r="G9" s="241">
        <v>19907</v>
      </c>
      <c r="H9" s="240"/>
      <c r="I9" s="235"/>
      <c r="J9" s="8"/>
      <c r="K9" s="8">
        <f>+G9+J9</f>
        <v>19907</v>
      </c>
      <c r="N9" s="8" t="e">
        <f>+G9+#REF!</f>
        <v>#REF!</v>
      </c>
    </row>
    <row r="10" spans="1:17">
      <c r="B10" s="81" t="s">
        <v>2</v>
      </c>
      <c r="E10" s="241">
        <v>-15552.821620000001</v>
      </c>
      <c r="F10" s="242"/>
      <c r="G10" s="241">
        <f>-13663-27</f>
        <v>-13690</v>
      </c>
      <c r="H10" s="240"/>
      <c r="I10" s="235"/>
      <c r="J10" s="8"/>
      <c r="K10" s="8"/>
      <c r="N10" s="8"/>
    </row>
    <row r="11" spans="1:17" ht="16.5" customHeight="1">
      <c r="B11" s="81" t="s">
        <v>72</v>
      </c>
      <c r="E11" s="241">
        <v>-10166</v>
      </c>
      <c r="F11" s="242"/>
      <c r="G11" s="241">
        <v>-10696</v>
      </c>
      <c r="H11" s="244"/>
      <c r="I11" s="235"/>
      <c r="J11" s="8"/>
      <c r="K11" s="8"/>
      <c r="N11" s="8"/>
    </row>
    <row r="12" spans="1:17">
      <c r="B12" s="81" t="s">
        <v>77</v>
      </c>
      <c r="E12" s="241">
        <v>-875</v>
      </c>
      <c r="F12" s="242"/>
      <c r="G12" s="241">
        <v>-799</v>
      </c>
      <c r="H12" s="244"/>
      <c r="I12" s="235"/>
      <c r="J12" s="8"/>
      <c r="K12" s="8"/>
      <c r="N12" s="8"/>
    </row>
    <row r="13" spans="1:17" s="10" customFormat="1" ht="15" customHeight="1">
      <c r="A13" s="39"/>
      <c r="B13" s="81" t="s">
        <v>144</v>
      </c>
      <c r="C13" s="9"/>
      <c r="D13" s="9"/>
      <c r="E13" s="176"/>
      <c r="F13" s="242"/>
      <c r="G13" s="176"/>
      <c r="H13" s="244"/>
      <c r="I13" s="234"/>
      <c r="J13" s="8"/>
      <c r="K13" s="8"/>
    </row>
    <row r="14" spans="1:17" s="10" customFormat="1" ht="15.75" customHeight="1">
      <c r="A14" s="39"/>
      <c r="B14" s="81" t="s">
        <v>7</v>
      </c>
      <c r="C14" s="7"/>
      <c r="D14" s="7"/>
      <c r="E14" s="245">
        <v>2500</v>
      </c>
      <c r="F14" s="242"/>
      <c r="G14" s="245">
        <v>-298</v>
      </c>
      <c r="H14" s="240"/>
      <c r="I14" s="234"/>
      <c r="J14" s="8"/>
      <c r="K14" s="8">
        <f>+G14+J14</f>
        <v>-298</v>
      </c>
    </row>
    <row r="15" spans="1:17" ht="15" hidden="1" customHeight="1">
      <c r="B15" s="81" t="s">
        <v>79</v>
      </c>
      <c r="C15" s="9"/>
      <c r="D15" s="9"/>
      <c r="E15" s="241">
        <f>SUM(E9:E14)</f>
        <v>-1407.5116100000032</v>
      </c>
      <c r="F15" s="242"/>
      <c r="G15" s="241">
        <f>SUM(G9:G14)</f>
        <v>-5576</v>
      </c>
      <c r="H15" s="240"/>
      <c r="J15" s="8"/>
      <c r="K15" s="8"/>
    </row>
    <row r="16" spans="1:17" s="10" customFormat="1" ht="15.75" hidden="1" customHeight="1">
      <c r="A16" s="39"/>
      <c r="B16" s="81" t="s">
        <v>78</v>
      </c>
      <c r="C16" s="7"/>
      <c r="D16" s="7"/>
      <c r="E16" s="241">
        <v>0</v>
      </c>
      <c r="F16" s="242"/>
      <c r="G16" s="241">
        <v>0</v>
      </c>
      <c r="H16" s="240"/>
      <c r="I16" s="234"/>
      <c r="J16" s="8"/>
      <c r="K16" s="8">
        <f>+G16+J16</f>
        <v>0</v>
      </c>
    </row>
    <row r="17" spans="2:11" ht="16.5" customHeight="1">
      <c r="B17" s="80" t="s">
        <v>73</v>
      </c>
      <c r="C17" s="82"/>
      <c r="D17" s="9"/>
      <c r="E17" s="246">
        <f>SUM(E15:E16)</f>
        <v>-1407.5116100000032</v>
      </c>
      <c r="F17" s="247"/>
      <c r="G17" s="246">
        <f>SUM(G15:G16)</f>
        <v>-5576</v>
      </c>
      <c r="H17" s="240"/>
      <c r="J17" s="8"/>
      <c r="K17" s="8"/>
    </row>
    <row r="18" spans="2:11">
      <c r="B18" s="81"/>
      <c r="E18" s="241"/>
      <c r="F18" s="242"/>
      <c r="G18" s="241"/>
      <c r="H18" s="240"/>
      <c r="J18" s="8"/>
      <c r="K18" s="8"/>
    </row>
    <row r="19" spans="2:11">
      <c r="B19" s="80" t="s">
        <v>6</v>
      </c>
      <c r="E19" s="241"/>
      <c r="F19" s="242"/>
      <c r="G19" s="241"/>
      <c r="H19" s="240"/>
      <c r="J19" s="8"/>
      <c r="K19" s="8"/>
    </row>
    <row r="20" spans="2:11" ht="20.25" customHeight="1">
      <c r="B20" s="81" t="s">
        <v>74</v>
      </c>
      <c r="E20" s="241">
        <v>-292</v>
      </c>
      <c r="F20" s="242"/>
      <c r="G20" s="241">
        <v>-168</v>
      </c>
      <c r="H20" s="240"/>
      <c r="J20" s="8"/>
      <c r="K20" s="8"/>
    </row>
    <row r="21" spans="2:11" ht="30" hidden="1">
      <c r="B21" s="81" t="s">
        <v>80</v>
      </c>
      <c r="E21" s="241">
        <v>0</v>
      </c>
      <c r="F21" s="242"/>
      <c r="G21" s="241">
        <v>0</v>
      </c>
      <c r="H21" s="240"/>
      <c r="J21" s="8"/>
      <c r="K21" s="8"/>
    </row>
    <row r="22" spans="2:11" ht="15" hidden="1" customHeight="1">
      <c r="B22" s="81" t="s">
        <v>81</v>
      </c>
      <c r="E22" s="241"/>
      <c r="F22" s="242"/>
      <c r="G22" s="241"/>
      <c r="H22" s="240"/>
      <c r="J22" s="8"/>
      <c r="K22" s="8"/>
    </row>
    <row r="23" spans="2:11" ht="15" hidden="1" customHeight="1">
      <c r="B23" s="81" t="s">
        <v>82</v>
      </c>
      <c r="E23" s="241"/>
      <c r="F23" s="242"/>
      <c r="G23" s="241"/>
      <c r="H23" s="240"/>
      <c r="J23" s="8"/>
      <c r="K23" s="8"/>
    </row>
    <row r="24" spans="2:11" ht="15" hidden="1" customHeight="1">
      <c r="B24" s="81" t="s">
        <v>83</v>
      </c>
      <c r="E24" s="241"/>
      <c r="F24" s="242"/>
      <c r="G24" s="241"/>
      <c r="H24" s="240"/>
      <c r="J24" s="8"/>
      <c r="K24" s="8"/>
    </row>
    <row r="25" spans="2:11" ht="15" hidden="1" customHeight="1">
      <c r="B25" s="81" t="s">
        <v>84</v>
      </c>
      <c r="E25" s="241"/>
      <c r="F25" s="242"/>
      <c r="G25" s="241"/>
      <c r="H25" s="240"/>
      <c r="J25" s="8"/>
      <c r="K25" s="8"/>
    </row>
    <row r="26" spans="2:11" ht="15" hidden="1" customHeight="1">
      <c r="B26" s="81" t="s">
        <v>88</v>
      </c>
      <c r="E26" s="241"/>
      <c r="F26" s="242"/>
      <c r="G26" s="241"/>
      <c r="H26" s="240"/>
      <c r="J26" s="8"/>
      <c r="K26" s="8"/>
    </row>
    <row r="27" spans="2:11" ht="15" hidden="1" customHeight="1">
      <c r="B27" s="81" t="s">
        <v>85</v>
      </c>
      <c r="E27" s="241"/>
      <c r="F27" s="242"/>
      <c r="G27" s="241"/>
      <c r="H27" s="240"/>
      <c r="J27" s="8"/>
      <c r="K27" s="8"/>
    </row>
    <row r="28" spans="2:11" ht="16.5" customHeight="1">
      <c r="B28" s="80" t="s">
        <v>75</v>
      </c>
      <c r="C28" s="80"/>
      <c r="E28" s="246">
        <f>SUM(E20:E27)</f>
        <v>-292</v>
      </c>
      <c r="F28" s="247"/>
      <c r="G28" s="246">
        <f>SUM(G20:G27)</f>
        <v>-168</v>
      </c>
      <c r="H28" s="240"/>
      <c r="J28" s="8"/>
      <c r="K28" s="8"/>
    </row>
    <row r="29" spans="2:11">
      <c r="B29" s="81"/>
      <c r="E29" s="241"/>
      <c r="F29" s="242"/>
      <c r="G29" s="241"/>
      <c r="H29" s="240"/>
      <c r="J29" s="8"/>
      <c r="K29" s="8"/>
    </row>
    <row r="30" spans="2:11">
      <c r="B30" s="80" t="s">
        <v>8</v>
      </c>
      <c r="E30" s="243"/>
      <c r="F30" s="242"/>
      <c r="G30" s="243"/>
      <c r="H30" s="240"/>
      <c r="J30" s="8"/>
      <c r="K30" s="8"/>
    </row>
    <row r="31" spans="2:11" ht="16.5" hidden="1" customHeight="1">
      <c r="B31" s="81" t="s">
        <v>86</v>
      </c>
      <c r="E31" s="243"/>
      <c r="F31" s="242"/>
      <c r="G31" s="243"/>
      <c r="H31" s="240"/>
      <c r="J31" s="8"/>
      <c r="K31" s="8"/>
    </row>
    <row r="32" spans="2:11" ht="15.75" hidden="1" customHeight="1">
      <c r="B32" s="81" t="s">
        <v>87</v>
      </c>
      <c r="E32" s="243"/>
      <c r="F32" s="242"/>
      <c r="G32" s="243"/>
      <c r="H32" s="240"/>
      <c r="J32" s="8"/>
      <c r="K32" s="8"/>
    </row>
    <row r="33" spans="1:11" ht="15.75" hidden="1" customHeight="1">
      <c r="B33" s="81" t="s">
        <v>89</v>
      </c>
      <c r="E33" s="243">
        <v>0</v>
      </c>
      <c r="F33" s="242"/>
      <c r="G33" s="243">
        <v>0</v>
      </c>
      <c r="H33" s="240"/>
      <c r="J33" s="8"/>
      <c r="K33" s="8"/>
    </row>
    <row r="34" spans="1:11" hidden="1">
      <c r="B34" s="81" t="s">
        <v>90</v>
      </c>
      <c r="E34" s="243">
        <v>0</v>
      </c>
      <c r="F34" s="242"/>
      <c r="G34" s="243">
        <v>0</v>
      </c>
      <c r="H34" s="240"/>
      <c r="J34" s="8"/>
      <c r="K34" s="8"/>
    </row>
    <row r="35" spans="1:11" s="10" customFormat="1" ht="15" customHeight="1">
      <c r="A35" s="39"/>
      <c r="B35" s="81" t="s">
        <v>91</v>
      </c>
      <c r="C35" s="7"/>
      <c r="D35" s="7"/>
      <c r="E35" s="241">
        <v>0</v>
      </c>
      <c r="F35" s="242"/>
      <c r="G35" s="241">
        <v>0</v>
      </c>
      <c r="H35" s="248"/>
      <c r="I35" s="235"/>
    </row>
    <row r="36" spans="1:11">
      <c r="B36" s="80" t="s">
        <v>76</v>
      </c>
      <c r="C36" s="82"/>
      <c r="E36" s="246">
        <f>SUM(E31:E35)</f>
        <v>0</v>
      </c>
      <c r="F36" s="247"/>
      <c r="G36" s="246">
        <f>SUM(G31:G35)</f>
        <v>0</v>
      </c>
    </row>
    <row r="37" spans="1:11" ht="5.25" customHeight="1">
      <c r="B37" s="81"/>
      <c r="E37" s="241"/>
      <c r="F37" s="242"/>
      <c r="G37" s="241"/>
    </row>
    <row r="38" spans="1:11" ht="29.25" customHeight="1">
      <c r="B38" s="77" t="s">
        <v>92</v>
      </c>
      <c r="C38" s="9"/>
      <c r="D38" s="9"/>
      <c r="E38" s="250">
        <f>SUM(E17,E28,E36)</f>
        <v>-1699.5116100000032</v>
      </c>
      <c r="F38" s="251"/>
      <c r="G38" s="250">
        <f>SUM(G17,G28,G36)</f>
        <v>-5744</v>
      </c>
    </row>
    <row r="39" spans="1:11" s="10" customFormat="1">
      <c r="A39" s="39"/>
      <c r="B39" s="6"/>
      <c r="C39" s="7"/>
      <c r="D39" s="7"/>
      <c r="E39" s="241"/>
      <c r="F39" s="252"/>
      <c r="G39" s="241"/>
      <c r="H39" s="253"/>
      <c r="I39" s="235"/>
    </row>
    <row r="40" spans="1:11" s="79" customFormat="1">
      <c r="A40" s="39"/>
      <c r="B40" s="6" t="s">
        <v>93</v>
      </c>
      <c r="C40" s="83"/>
      <c r="D40" s="7"/>
      <c r="E40" s="241">
        <v>4524</v>
      </c>
      <c r="F40" s="241"/>
      <c r="G40" s="241">
        <v>10244</v>
      </c>
      <c r="H40" s="249"/>
      <c r="I40" s="254"/>
    </row>
    <row r="41" spans="1:11" s="79" customFormat="1" ht="15" customHeight="1">
      <c r="A41" s="39"/>
      <c r="B41" s="6" t="s">
        <v>94</v>
      </c>
      <c r="C41" s="83"/>
      <c r="D41" s="7"/>
      <c r="E41" s="176">
        <v>3</v>
      </c>
      <c r="F41" s="241"/>
      <c r="G41" s="176">
        <v>24</v>
      </c>
      <c r="H41" s="249"/>
      <c r="I41" s="254"/>
    </row>
    <row r="42" spans="1:11" s="39" customFormat="1" ht="18" customHeight="1" thickBot="1">
      <c r="B42" s="10" t="s">
        <v>102</v>
      </c>
      <c r="C42" s="274"/>
      <c r="D42" s="7"/>
      <c r="E42" s="255">
        <f>SUM(E38,E40,E41)</f>
        <v>2827.4883899999968</v>
      </c>
      <c r="F42" s="247"/>
      <c r="G42" s="255">
        <f>SUM(G38,G40,G41)</f>
        <v>4524</v>
      </c>
      <c r="H42" s="256"/>
      <c r="I42" s="256"/>
    </row>
    <row r="43" spans="1:11" s="39" customFormat="1" ht="9.9499999999999993" customHeight="1" thickTop="1">
      <c r="B43" s="78"/>
      <c r="C43" s="7"/>
      <c r="D43" s="7"/>
      <c r="E43" s="241"/>
      <c r="F43" s="252"/>
      <c r="G43" s="241"/>
      <c r="H43" s="257"/>
      <c r="I43" s="256"/>
    </row>
    <row r="44" spans="1:11" s="39" customFormat="1" ht="12" customHeight="1">
      <c r="B44" s="231"/>
      <c r="C44" s="7"/>
      <c r="D44" s="7"/>
      <c r="E44" s="241"/>
      <c r="F44" s="252"/>
      <c r="G44" s="241"/>
      <c r="H44" s="257"/>
      <c r="I44" s="256"/>
    </row>
    <row r="45" spans="1:11" s="39" customFormat="1" ht="29.25" customHeight="1">
      <c r="B45" s="335"/>
      <c r="C45" s="335"/>
      <c r="D45" s="335"/>
      <c r="E45" s="335"/>
      <c r="F45" s="335"/>
      <c r="G45" s="335"/>
      <c r="H45" s="257"/>
      <c r="I45" s="256"/>
    </row>
    <row r="46" spans="1:11" s="39" customFormat="1" ht="19.5" customHeight="1">
      <c r="A46" s="285" t="s">
        <v>156</v>
      </c>
      <c r="B46" s="285" t="s">
        <v>167</v>
      </c>
      <c r="C46" s="43"/>
      <c r="E46" s="44"/>
      <c r="F46" s="45"/>
      <c r="G46" s="44"/>
    </row>
    <row r="47" spans="1:11" s="39" customFormat="1" ht="7.5" customHeight="1">
      <c r="A47" s="133"/>
      <c r="B47" s="103"/>
      <c r="C47" s="43"/>
      <c r="E47" s="44"/>
      <c r="F47" s="45"/>
      <c r="G47" s="44"/>
    </row>
    <row r="48" spans="1:11" s="39" customFormat="1">
      <c r="A48" s="42" t="s">
        <v>137</v>
      </c>
      <c r="B48" s="103"/>
      <c r="C48" s="43"/>
      <c r="E48" s="44"/>
      <c r="G48" s="44"/>
    </row>
    <row r="49" spans="1:17" s="39" customFormat="1">
      <c r="B49" s="103"/>
      <c r="C49" s="43"/>
      <c r="E49" s="44"/>
      <c r="G49" s="44"/>
    </row>
    <row r="50" spans="1:17" s="39" customFormat="1">
      <c r="B50" s="103"/>
      <c r="C50" s="43"/>
      <c r="E50" s="44"/>
      <c r="G50" s="44"/>
    </row>
    <row r="51" spans="1:17" s="39" customFormat="1">
      <c r="A51" s="134" t="s">
        <v>154</v>
      </c>
      <c r="B51" s="103"/>
      <c r="C51" s="43"/>
      <c r="E51" s="44"/>
      <c r="G51" s="44"/>
    </row>
    <row r="52" spans="1:17" s="39" customFormat="1">
      <c r="A52" s="42"/>
      <c r="B52" s="103"/>
      <c r="C52" s="43"/>
      <c r="E52" s="44"/>
      <c r="G52" s="44"/>
    </row>
    <row r="53" spans="1:17" s="39" customFormat="1">
      <c r="A53" s="42" t="s">
        <v>153</v>
      </c>
      <c r="B53" s="103"/>
      <c r="C53" s="43"/>
      <c r="E53" s="44"/>
      <c r="G53" s="44"/>
    </row>
    <row r="54" spans="1:17" s="39" customFormat="1">
      <c r="B54" s="103"/>
      <c r="C54" s="43"/>
      <c r="E54" s="44"/>
      <c r="G54" s="44"/>
    </row>
    <row r="55" spans="1:17" s="39" customFormat="1">
      <c r="A55" s="134" t="s">
        <v>152</v>
      </c>
      <c r="B55" s="103"/>
      <c r="C55" s="43"/>
      <c r="E55" s="44"/>
      <c r="G55" s="44"/>
    </row>
    <row r="56" spans="1:17" s="39" customFormat="1">
      <c r="B56" s="177"/>
      <c r="C56" s="97"/>
      <c r="D56" s="98"/>
      <c r="E56" s="259"/>
      <c r="F56" s="260"/>
      <c r="G56" s="259"/>
      <c r="H56" s="256"/>
      <c r="I56" s="256"/>
    </row>
    <row r="57" spans="1:17" s="39" customFormat="1">
      <c r="B57" s="101"/>
      <c r="C57" s="97"/>
      <c r="D57" s="98"/>
      <c r="E57" s="259"/>
      <c r="F57" s="260"/>
      <c r="G57" s="259"/>
      <c r="H57" s="256"/>
      <c r="I57" s="256"/>
    </row>
    <row r="58" spans="1:17" s="39" customFormat="1">
      <c r="B58" s="101"/>
      <c r="C58" s="97"/>
      <c r="D58" s="102"/>
      <c r="E58" s="259"/>
      <c r="F58" s="260"/>
      <c r="G58" s="259"/>
      <c r="H58" s="256"/>
      <c r="I58" s="256"/>
    </row>
    <row r="59" spans="1:17" s="39" customFormat="1">
      <c r="B59" s="101"/>
      <c r="C59" s="71"/>
      <c r="D59" s="71"/>
      <c r="E59" s="261"/>
      <c r="F59" s="261"/>
      <c r="G59" s="261"/>
      <c r="H59" s="256"/>
      <c r="I59" s="256"/>
    </row>
    <row r="60" spans="1:17" s="39" customFormat="1">
      <c r="B60" s="279"/>
      <c r="C60" s="279"/>
      <c r="D60" s="71"/>
      <c r="E60" s="71"/>
      <c r="F60" s="260"/>
      <c r="G60" s="258"/>
      <c r="H60" s="256"/>
      <c r="I60" s="256"/>
    </row>
    <row r="61" spans="1:17" s="7" customFormat="1">
      <c r="A61" s="39"/>
      <c r="B61" s="79"/>
      <c r="E61" s="262"/>
      <c r="F61" s="249"/>
      <c r="G61" s="262"/>
      <c r="H61" s="249"/>
      <c r="I61" s="234"/>
      <c r="J61" s="6"/>
      <c r="K61" s="6"/>
      <c r="L61" s="6"/>
      <c r="M61" s="6"/>
      <c r="N61" s="6"/>
      <c r="O61" s="6"/>
      <c r="P61" s="6"/>
      <c r="Q61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topLeftCell="B58" workbookViewId="0">
      <selection activeCell="E32" sqref="E32"/>
    </sheetView>
  </sheetViews>
  <sheetFormatPr defaultRowHeight="15"/>
  <cols>
    <col min="1" max="1" width="3.42578125" style="177" hidden="1" customWidth="1"/>
    <col min="2" max="2" width="51.140625" style="177" customWidth="1"/>
    <col min="3" max="3" width="9.5703125" style="188" bestFit="1" customWidth="1"/>
    <col min="4" max="4" width="1.7109375" style="180" customWidth="1"/>
    <col min="5" max="5" width="14.28515625" style="190" customWidth="1"/>
    <col min="6" max="6" width="2.28515625" style="177" customWidth="1"/>
    <col min="7" max="7" width="14.28515625" style="190" customWidth="1"/>
    <col min="8" max="8" width="1.7109375" style="177" customWidth="1"/>
    <col min="9" max="10" width="18.7109375" style="177" hidden="1" customWidth="1"/>
    <col min="11" max="11" width="12.85546875" style="177" hidden="1" customWidth="1"/>
    <col min="12" max="12" width="14.28515625" style="190" hidden="1" customWidth="1"/>
    <col min="13" max="16384" width="9.140625" style="177"/>
  </cols>
  <sheetData>
    <row r="1" spans="2:12">
      <c r="B1" s="177" t="s">
        <v>165</v>
      </c>
    </row>
    <row r="3" spans="2:12" ht="15.75">
      <c r="B3" s="316" t="s">
        <v>145</v>
      </c>
      <c r="C3" s="317"/>
      <c r="D3" s="317"/>
      <c r="E3" s="317"/>
      <c r="F3" s="317"/>
      <c r="G3" s="317"/>
      <c r="L3" s="177"/>
    </row>
    <row r="4" spans="2:12" ht="15.75">
      <c r="B4" s="278"/>
      <c r="C4" s="178"/>
      <c r="D4" s="279"/>
      <c r="E4" s="279"/>
      <c r="F4" s="279"/>
      <c r="G4" s="282"/>
      <c r="L4" s="282"/>
    </row>
    <row r="5" spans="2:12" s="179" customFormat="1">
      <c r="B5" s="318" t="s">
        <v>103</v>
      </c>
      <c r="C5" s="319"/>
      <c r="D5" s="319"/>
      <c r="E5" s="319"/>
      <c r="F5" s="319"/>
      <c r="G5" s="319"/>
    </row>
    <row r="6" spans="2:12" s="179" customFormat="1">
      <c r="B6" s="278"/>
      <c r="C6" s="178"/>
      <c r="D6" s="279"/>
      <c r="F6" s="279"/>
      <c r="L6" s="279"/>
    </row>
    <row r="7" spans="2:12" s="179" customFormat="1" ht="15.75">
      <c r="B7" s="322" t="s">
        <v>162</v>
      </c>
      <c r="C7" s="322"/>
      <c r="D7" s="322"/>
      <c r="E7" s="322"/>
      <c r="F7" s="322"/>
      <c r="G7" s="279"/>
      <c r="L7" s="279"/>
    </row>
    <row r="8" spans="2:12" s="179" customFormat="1" ht="16.5" customHeight="1">
      <c r="B8" s="278"/>
      <c r="C8" s="178"/>
      <c r="D8" s="279"/>
      <c r="E8" s="294" t="s">
        <v>160</v>
      </c>
      <c r="F8" s="279"/>
      <c r="G8" s="279"/>
      <c r="L8" s="279"/>
    </row>
    <row r="9" spans="2:12" ht="29.25" customHeight="1">
      <c r="B9" s="320" t="s">
        <v>21</v>
      </c>
      <c r="C9" s="321"/>
      <c r="D9" s="181"/>
      <c r="E9" s="47" t="s">
        <v>158</v>
      </c>
      <c r="F9" s="182"/>
      <c r="G9" s="47" t="s">
        <v>149</v>
      </c>
      <c r="L9" s="47" t="s">
        <v>163</v>
      </c>
    </row>
    <row r="10" spans="2:12">
      <c r="B10" s="320"/>
      <c r="C10" s="321"/>
      <c r="D10" s="183"/>
      <c r="E10" s="63" t="s">
        <v>3</v>
      </c>
      <c r="F10" s="184"/>
      <c r="G10" s="63" t="s">
        <v>3</v>
      </c>
      <c r="L10" s="63" t="s">
        <v>3</v>
      </c>
    </row>
    <row r="11" spans="2:12">
      <c r="B11" s="280"/>
      <c r="C11" s="281"/>
      <c r="D11" s="183"/>
      <c r="E11" s="185"/>
      <c r="F11" s="184"/>
      <c r="G11" s="185"/>
      <c r="L11" s="185"/>
    </row>
    <row r="12" spans="2:12" ht="12" customHeight="1">
      <c r="B12" s="280"/>
      <c r="C12" s="281"/>
      <c r="D12" s="183"/>
      <c r="E12" s="186"/>
      <c r="F12" s="184"/>
      <c r="G12" s="186"/>
      <c r="I12" s="305">
        <f>((E13+E14)-(G13+G14))/(G13+G14)</f>
        <v>0.1853453705647701</v>
      </c>
      <c r="L12" s="186"/>
    </row>
    <row r="13" spans="2:12">
      <c r="B13" s="187" t="s">
        <v>132</v>
      </c>
      <c r="D13" s="189"/>
      <c r="E13" s="190">
        <v>25648</v>
      </c>
      <c r="F13" s="191"/>
      <c r="G13" s="190">
        <v>22081</v>
      </c>
      <c r="I13" s="297">
        <f>((E13-G13)/G13)</f>
        <v>0.16154159684796884</v>
      </c>
      <c r="J13" s="297"/>
      <c r="L13" s="190">
        <v>16141</v>
      </c>
    </row>
    <row r="14" spans="2:12">
      <c r="B14" s="187" t="s">
        <v>131</v>
      </c>
      <c r="C14" s="192"/>
      <c r="D14" s="193"/>
      <c r="E14" s="194">
        <v>2581</v>
      </c>
      <c r="F14" s="195"/>
      <c r="G14" s="194">
        <v>1734</v>
      </c>
      <c r="I14" s="297">
        <f>((E14-G14)/G14)</f>
        <v>0.48846597462514418</v>
      </c>
      <c r="J14" s="297"/>
      <c r="L14" s="194">
        <v>1018</v>
      </c>
    </row>
    <row r="15" spans="2:12" ht="15" customHeight="1">
      <c r="B15" s="187" t="s">
        <v>38</v>
      </c>
      <c r="C15" s="192"/>
      <c r="D15" s="193"/>
      <c r="E15" s="194"/>
      <c r="F15" s="195"/>
      <c r="G15" s="194"/>
      <c r="L15" s="194"/>
    </row>
    <row r="16" spans="2:12" ht="13.5" customHeight="1">
      <c r="B16" s="187"/>
      <c r="C16" s="196"/>
      <c r="D16" s="197"/>
      <c r="E16" s="197"/>
      <c r="F16" s="195"/>
      <c r="G16" s="197"/>
      <c r="I16" s="305">
        <f>((E17+E18+E19+E23)-(G17+G18+G19+G23))/(G17+G18+G19+G23)</f>
        <v>0.10890620291851405</v>
      </c>
      <c r="L16" s="197"/>
    </row>
    <row r="17" spans="2:12">
      <c r="B17" s="187" t="s">
        <v>142</v>
      </c>
      <c r="C17" s="192"/>
      <c r="D17" s="193"/>
      <c r="E17" s="194">
        <v>-5674</v>
      </c>
      <c r="F17" s="195"/>
      <c r="G17" s="194">
        <v>-5537</v>
      </c>
      <c r="H17" s="191"/>
      <c r="I17" s="297">
        <f t="shared" ref="I17:I23" si="0">((E17-G17)/G17)</f>
        <v>2.474264041899946E-2</v>
      </c>
      <c r="J17" s="297"/>
      <c r="K17" s="191"/>
      <c r="L17" s="194">
        <v>-3834</v>
      </c>
    </row>
    <row r="18" spans="2:12">
      <c r="B18" s="187" t="s">
        <v>0</v>
      </c>
      <c r="C18" s="192"/>
      <c r="D18" s="193"/>
      <c r="E18" s="194">
        <f>-8144-3</f>
        <v>-8147</v>
      </c>
      <c r="F18" s="195"/>
      <c r="G18" s="194">
        <v>-7053</v>
      </c>
      <c r="H18" s="191"/>
      <c r="I18" s="297">
        <f t="shared" si="0"/>
        <v>0.155111300155962</v>
      </c>
      <c r="J18" s="297"/>
      <c r="K18" s="191"/>
      <c r="L18" s="194">
        <v>-4323</v>
      </c>
    </row>
    <row r="19" spans="2:12">
      <c r="B19" s="187" t="s">
        <v>10</v>
      </c>
      <c r="C19" s="192"/>
      <c r="D19" s="193"/>
      <c r="E19" s="194">
        <v>-11671</v>
      </c>
      <c r="F19" s="195"/>
      <c r="G19" s="194">
        <v>-10532</v>
      </c>
      <c r="H19" s="191"/>
      <c r="I19" s="297">
        <f t="shared" si="0"/>
        <v>0.10814660083554881</v>
      </c>
      <c r="J19" s="297"/>
      <c r="K19" s="191"/>
      <c r="L19" s="194">
        <v>-9689</v>
      </c>
    </row>
    <row r="20" spans="2:12" ht="29.25" customHeight="1">
      <c r="B20" s="187" t="s">
        <v>50</v>
      </c>
      <c r="C20" s="192"/>
      <c r="D20" s="193"/>
      <c r="E20" s="194">
        <v>-970</v>
      </c>
      <c r="F20" s="195"/>
      <c r="G20" s="194">
        <v>-1033</v>
      </c>
      <c r="H20" s="191"/>
      <c r="I20" s="297">
        <f t="shared" si="0"/>
        <v>-6.0987415295256538E-2</v>
      </c>
      <c r="J20" s="297"/>
      <c r="K20" s="191"/>
      <c r="L20" s="194">
        <v>-1146</v>
      </c>
    </row>
    <row r="21" spans="2:12" ht="30">
      <c r="B21" s="187" t="s">
        <v>143</v>
      </c>
      <c r="C21" s="192"/>
      <c r="D21" s="193"/>
      <c r="E21" s="283">
        <v>-3</v>
      </c>
      <c r="F21" s="195"/>
      <c r="G21" s="194">
        <v>10</v>
      </c>
      <c r="H21" s="191"/>
      <c r="I21" s="297">
        <f t="shared" si="0"/>
        <v>-1.3</v>
      </c>
      <c r="J21" s="297"/>
      <c r="K21" s="191"/>
      <c r="L21" s="194">
        <v>14</v>
      </c>
    </row>
    <row r="22" spans="2:12">
      <c r="B22" s="187" t="s">
        <v>147</v>
      </c>
      <c r="C22" s="192"/>
      <c r="D22" s="193"/>
      <c r="E22" s="283">
        <v>-423</v>
      </c>
      <c r="F22" s="195"/>
      <c r="G22" s="194">
        <v>169</v>
      </c>
      <c r="H22" s="191"/>
      <c r="I22" s="297">
        <f t="shared" si="0"/>
        <v>-3.5029585798816569</v>
      </c>
      <c r="J22" s="297"/>
      <c r="K22" s="191"/>
      <c r="L22" s="194">
        <v>594</v>
      </c>
    </row>
    <row r="23" spans="2:12">
      <c r="B23" s="187" t="s">
        <v>146</v>
      </c>
      <c r="C23" s="198"/>
      <c r="D23" s="199"/>
      <c r="E23" s="224">
        <f>-269</f>
        <v>-269</v>
      </c>
      <c r="F23" s="191"/>
      <c r="G23" s="224">
        <v>-109</v>
      </c>
      <c r="H23" s="191"/>
      <c r="I23" s="297">
        <f t="shared" si="0"/>
        <v>1.4678899082568808</v>
      </c>
      <c r="J23" s="297"/>
      <c r="K23" s="191"/>
      <c r="L23" s="224">
        <v>-154</v>
      </c>
    </row>
    <row r="24" spans="2:12" ht="27.75" customHeight="1">
      <c r="B24" s="187" t="s">
        <v>136</v>
      </c>
      <c r="E24" s="200"/>
      <c r="F24" s="201"/>
      <c r="G24" s="200"/>
      <c r="H24" s="191"/>
      <c r="I24" s="191"/>
      <c r="J24" s="191"/>
      <c r="K24" s="191"/>
      <c r="L24" s="200"/>
    </row>
    <row r="25" spans="2:12">
      <c r="B25" s="278" t="s">
        <v>51</v>
      </c>
      <c r="D25" s="189"/>
      <c r="E25" s="202">
        <f>SUM(E13:E24)</f>
        <v>1072</v>
      </c>
      <c r="F25" s="203"/>
      <c r="G25" s="202">
        <f>SUM(G13:G24)</f>
        <v>-270</v>
      </c>
      <c r="H25" s="204"/>
      <c r="I25" s="306">
        <f>((E25-G25)/G25)</f>
        <v>-4.9703703703703708</v>
      </c>
      <c r="J25" s="297"/>
      <c r="K25" s="204"/>
      <c r="L25" s="202">
        <f>SUM(L13:L24)</f>
        <v>-1379</v>
      </c>
    </row>
    <row r="26" spans="2:12" ht="9" customHeight="1">
      <c r="B26" s="179"/>
      <c r="F26" s="180"/>
      <c r="H26" s="205"/>
      <c r="I26" s="205"/>
      <c r="J26" s="205"/>
      <c r="K26" s="205"/>
    </row>
    <row r="27" spans="2:12" ht="30" customHeight="1">
      <c r="B27" s="187" t="s">
        <v>52</v>
      </c>
      <c r="F27" s="180"/>
      <c r="H27" s="205"/>
      <c r="I27" s="205"/>
      <c r="J27" s="205"/>
      <c r="K27" s="205"/>
    </row>
    <row r="28" spans="2:12">
      <c r="B28" s="187" t="s">
        <v>141</v>
      </c>
      <c r="D28" s="189"/>
      <c r="E28" s="190">
        <v>-47</v>
      </c>
      <c r="F28" s="206"/>
      <c r="G28" s="190">
        <v>-23</v>
      </c>
      <c r="H28" s="207"/>
      <c r="I28" s="297">
        <f>((E28-G28)/G28)</f>
        <v>1.0434782608695652</v>
      </c>
      <c r="J28" s="297"/>
      <c r="K28" s="207"/>
      <c r="L28" s="190">
        <v>-64</v>
      </c>
    </row>
    <row r="29" spans="2:12" s="212" customFormat="1">
      <c r="B29" s="208" t="s">
        <v>22</v>
      </c>
      <c r="C29" s="192"/>
      <c r="D29" s="209"/>
      <c r="E29" s="194">
        <v>7</v>
      </c>
      <c r="F29" s="210"/>
      <c r="G29" s="194">
        <v>42</v>
      </c>
      <c r="H29" s="211"/>
      <c r="I29" s="297">
        <f>((E29-G29)/G29)</f>
        <v>-0.83333333333333337</v>
      </c>
      <c r="J29" s="297"/>
      <c r="K29" s="211"/>
      <c r="L29" s="194">
        <v>44</v>
      </c>
    </row>
    <row r="30" spans="2:12">
      <c r="B30" s="278" t="s">
        <v>133</v>
      </c>
      <c r="D30" s="189"/>
      <c r="E30" s="213">
        <f>SUM(E25:E29)</f>
        <v>1032</v>
      </c>
      <c r="F30" s="206"/>
      <c r="G30" s="213">
        <f>SUM(G25:G29)</f>
        <v>-251</v>
      </c>
      <c r="H30" s="206"/>
      <c r="I30" s="206"/>
      <c r="J30" s="206"/>
      <c r="K30" s="206"/>
      <c r="L30" s="213">
        <f>SUM(L25:L29)</f>
        <v>-1399</v>
      </c>
    </row>
    <row r="31" spans="2:12" ht="7.5" customHeight="1">
      <c r="B31" s="278"/>
      <c r="D31" s="189"/>
      <c r="F31" s="180"/>
      <c r="H31" s="205"/>
      <c r="I31" s="205"/>
      <c r="J31" s="205"/>
      <c r="K31" s="205"/>
    </row>
    <row r="32" spans="2:12" ht="14.25" customHeight="1">
      <c r="B32" s="179" t="s">
        <v>23</v>
      </c>
      <c r="D32" s="189"/>
      <c r="E32" s="224">
        <v>-148</v>
      </c>
      <c r="F32" s="206"/>
      <c r="G32" s="200">
        <v>-16</v>
      </c>
      <c r="H32" s="207"/>
      <c r="I32" s="207"/>
      <c r="J32" s="207"/>
      <c r="K32" s="207"/>
      <c r="L32" s="200">
        <v>15</v>
      </c>
    </row>
    <row r="33" spans="2:12" ht="28.5" customHeight="1">
      <c r="B33" s="214" t="s">
        <v>104</v>
      </c>
      <c r="D33" s="189"/>
      <c r="E33" s="286">
        <f>SUM(E30:E32)</f>
        <v>884</v>
      </c>
      <c r="F33" s="206"/>
      <c r="G33" s="286">
        <f>SUM(G30:G32)</f>
        <v>-267</v>
      </c>
      <c r="H33" s="207"/>
      <c r="I33" s="207"/>
      <c r="J33" s="207"/>
      <c r="K33" s="207"/>
      <c r="L33" s="296">
        <f>SUM(L30:L32)</f>
        <v>-1384</v>
      </c>
    </row>
    <row r="34" spans="2:12" ht="9" customHeight="1">
      <c r="B34" s="278"/>
      <c r="D34" s="189"/>
      <c r="E34" s="287"/>
      <c r="F34" s="206"/>
      <c r="G34" s="215"/>
      <c r="H34" s="207"/>
      <c r="I34" s="207"/>
      <c r="J34" s="207"/>
      <c r="K34" s="207"/>
      <c r="L34" s="215"/>
    </row>
    <row r="35" spans="2:12" ht="28.5" customHeight="1">
      <c r="B35" s="214" t="s">
        <v>105</v>
      </c>
      <c r="D35" s="189"/>
      <c r="E35" s="288">
        <v>0</v>
      </c>
      <c r="F35" s="206"/>
      <c r="G35" s="216">
        <v>0</v>
      </c>
      <c r="H35" s="207"/>
      <c r="I35" s="207"/>
      <c r="J35" s="207"/>
      <c r="K35" s="207"/>
      <c r="L35" s="216">
        <v>0</v>
      </c>
    </row>
    <row r="36" spans="2:12" ht="9" customHeight="1">
      <c r="B36" s="214"/>
      <c r="D36" s="189"/>
      <c r="E36" s="287"/>
      <c r="F36" s="206"/>
      <c r="G36" s="215"/>
      <c r="H36" s="207"/>
      <c r="I36" s="207"/>
      <c r="J36" s="207"/>
      <c r="K36" s="207"/>
      <c r="L36" s="215"/>
    </row>
    <row r="37" spans="2:12" ht="15.75" thickBot="1">
      <c r="B37" s="214" t="s">
        <v>134</v>
      </c>
      <c r="D37" s="189"/>
      <c r="E37" s="289">
        <f>SUM(E33:E35)</f>
        <v>884</v>
      </c>
      <c r="F37" s="206"/>
      <c r="G37" s="289">
        <f>SUM(G33:G35)</f>
        <v>-267</v>
      </c>
      <c r="H37" s="207"/>
      <c r="I37" s="207"/>
      <c r="J37" s="207">
        <f>(E37/E13)*100</f>
        <v>3.4466625077978792</v>
      </c>
      <c r="K37" s="207">
        <f>(G37/G13)*100</f>
        <v>-1.2091843666500612</v>
      </c>
      <c r="L37" s="217">
        <f>SUM(L33:L35)</f>
        <v>-1384</v>
      </c>
    </row>
    <row r="38" spans="2:12" ht="14.25" customHeight="1" thickTop="1">
      <c r="B38" s="214"/>
      <c r="D38" s="189"/>
      <c r="E38" s="215"/>
      <c r="F38" s="206"/>
      <c r="G38" s="215"/>
      <c r="H38" s="207"/>
      <c r="I38" s="207"/>
      <c r="J38" s="207">
        <f>(E37/-(E17+E18+E19+E20+E22+E23))*100</f>
        <v>3.255505634528983</v>
      </c>
      <c r="K38" s="207">
        <f>(G37/-(G17+G18+G19+G20+G23))*100</f>
        <v>-1.1003956478733927</v>
      </c>
      <c r="L38" s="215"/>
    </row>
    <row r="39" spans="2:12" ht="15" customHeight="1">
      <c r="B39" s="218" t="s">
        <v>107</v>
      </c>
      <c r="D39" s="189"/>
      <c r="E39" s="215"/>
      <c r="F39" s="206"/>
      <c r="G39" s="215"/>
      <c r="H39" s="207"/>
      <c r="I39" s="207"/>
      <c r="J39" s="207"/>
      <c r="K39" s="207"/>
      <c r="L39" s="215"/>
    </row>
    <row r="40" spans="2:12" ht="15" customHeight="1">
      <c r="B40" s="187" t="s">
        <v>108</v>
      </c>
      <c r="E40" s="190">
        <f>SUM($E$37*100%)</f>
        <v>884</v>
      </c>
      <c r="F40" s="219"/>
      <c r="G40" s="190">
        <v>545</v>
      </c>
      <c r="H40" s="220"/>
      <c r="I40" s="220"/>
      <c r="J40" s="220"/>
      <c r="K40" s="220"/>
      <c r="L40" s="190">
        <f>SUM($E$37*100%)</f>
        <v>884</v>
      </c>
    </row>
    <row r="41" spans="2:12" ht="15" customHeight="1">
      <c r="B41" s="187" t="s">
        <v>109</v>
      </c>
      <c r="E41" s="190">
        <f>SUM($E$37*0%)</f>
        <v>0</v>
      </c>
      <c r="F41" s="219"/>
      <c r="G41" s="190">
        <v>0</v>
      </c>
      <c r="H41" s="220"/>
      <c r="I41" s="220"/>
      <c r="J41" s="220"/>
      <c r="K41" s="220"/>
      <c r="L41" s="190">
        <f>SUM($E$37*0%)</f>
        <v>0</v>
      </c>
    </row>
    <row r="42" spans="2:12" ht="8.25" customHeight="1">
      <c r="B42" s="187"/>
      <c r="F42" s="219"/>
      <c r="H42" s="220"/>
      <c r="I42" s="220"/>
      <c r="J42" s="220"/>
      <c r="K42" s="220"/>
    </row>
    <row r="43" spans="2:12" ht="15" customHeight="1">
      <c r="B43" s="218" t="s">
        <v>110</v>
      </c>
      <c r="E43" s="190" t="s">
        <v>111</v>
      </c>
      <c r="G43" s="190" t="s">
        <v>111</v>
      </c>
      <c r="H43" s="207"/>
      <c r="I43" s="207"/>
      <c r="J43" s="207"/>
      <c r="K43" s="207"/>
      <c r="L43" s="190" t="s">
        <v>111</v>
      </c>
    </row>
    <row r="44" spans="2:12" ht="8.25" customHeight="1">
      <c r="B44" s="214"/>
      <c r="H44" s="207"/>
      <c r="I44" s="207"/>
      <c r="J44" s="207"/>
      <c r="K44" s="207"/>
    </row>
    <row r="45" spans="2:12" ht="15" customHeight="1">
      <c r="B45" s="221" t="s">
        <v>112</v>
      </c>
      <c r="H45" s="207"/>
      <c r="I45" s="207"/>
      <c r="J45" s="207"/>
      <c r="K45" s="207"/>
    </row>
    <row r="46" spans="2:12" ht="15" customHeight="1">
      <c r="B46" s="222" t="s">
        <v>113</v>
      </c>
      <c r="H46" s="207"/>
      <c r="I46" s="207"/>
      <c r="J46" s="207"/>
      <c r="K46" s="207"/>
    </row>
    <row r="47" spans="2:12" ht="15" customHeight="1">
      <c r="B47" s="222" t="s">
        <v>114</v>
      </c>
      <c r="H47" s="207"/>
      <c r="I47" s="207"/>
      <c r="J47" s="207"/>
      <c r="K47" s="207"/>
    </row>
    <row r="48" spans="2:12" ht="15" customHeight="1">
      <c r="B48" s="222" t="s">
        <v>115</v>
      </c>
      <c r="E48" s="223">
        <f>SUM(E46:E47)</f>
        <v>0</v>
      </c>
      <c r="G48" s="223">
        <v>0</v>
      </c>
      <c r="H48" s="207"/>
      <c r="I48" s="207"/>
      <c r="J48" s="207"/>
      <c r="K48" s="207"/>
      <c r="L48" s="223">
        <f>SUM(L46:L47)</f>
        <v>0</v>
      </c>
    </row>
    <row r="49" spans="2:12" ht="15" customHeight="1">
      <c r="B49" s="221" t="s">
        <v>116</v>
      </c>
      <c r="H49" s="207"/>
      <c r="I49" s="207"/>
      <c r="J49" s="207"/>
      <c r="K49" s="207"/>
    </row>
    <row r="50" spans="2:12" ht="15" customHeight="1">
      <c r="B50" s="222" t="s">
        <v>113</v>
      </c>
      <c r="H50" s="207"/>
      <c r="I50" s="207"/>
      <c r="J50" s="207"/>
      <c r="K50" s="207"/>
    </row>
    <row r="51" spans="2:12" ht="15" customHeight="1">
      <c r="B51" s="222" t="s">
        <v>114</v>
      </c>
      <c r="H51" s="207"/>
      <c r="I51" s="207"/>
      <c r="J51" s="207"/>
      <c r="K51" s="207"/>
    </row>
    <row r="52" spans="2:12" ht="15" customHeight="1">
      <c r="B52" s="222" t="s">
        <v>115</v>
      </c>
      <c r="E52" s="223">
        <f>SUM(E50:E51)</f>
        <v>0</v>
      </c>
      <c r="G52" s="223">
        <v>0</v>
      </c>
      <c r="H52" s="207"/>
      <c r="I52" s="207"/>
      <c r="J52" s="207"/>
      <c r="K52" s="207"/>
      <c r="L52" s="223">
        <f>SUM(L50:L51)</f>
        <v>0</v>
      </c>
    </row>
    <row r="53" spans="2:12" ht="7.5" customHeight="1">
      <c r="B53" s="222"/>
      <c r="H53" s="207"/>
      <c r="I53" s="207"/>
      <c r="J53" s="207"/>
      <c r="K53" s="207"/>
    </row>
    <row r="54" spans="2:12" ht="15" customHeight="1">
      <c r="B54" s="222"/>
      <c r="H54" s="207"/>
      <c r="I54" s="207"/>
      <c r="J54" s="207"/>
      <c r="K54" s="207"/>
    </row>
    <row r="55" spans="2:12" ht="15.75" customHeight="1" thickBot="1">
      <c r="B55" s="214" t="s">
        <v>106</v>
      </c>
      <c r="D55" s="189"/>
      <c r="E55" s="217">
        <f>SUM(E37)</f>
        <v>884</v>
      </c>
      <c r="F55" s="206"/>
      <c r="G55" s="217">
        <v>545</v>
      </c>
      <c r="H55" s="207"/>
      <c r="I55" s="207"/>
      <c r="J55" s="207"/>
      <c r="K55" s="207"/>
      <c r="L55" s="217">
        <f>SUM(L37)</f>
        <v>-1384</v>
      </c>
    </row>
    <row r="56" spans="2:12" ht="8.25" customHeight="1" thickTop="1">
      <c r="B56" s="214"/>
      <c r="D56" s="189"/>
      <c r="E56" s="215"/>
      <c r="F56" s="206"/>
      <c r="G56" s="215"/>
      <c r="H56" s="207"/>
      <c r="I56" s="207"/>
      <c r="J56" s="207"/>
      <c r="K56" s="207"/>
      <c r="L56" s="215"/>
    </row>
    <row r="57" spans="2:12">
      <c r="B57" s="218" t="s">
        <v>117</v>
      </c>
      <c r="H57" s="207"/>
      <c r="I57" s="207"/>
      <c r="J57" s="207">
        <f>(E77/'BS-12.2022'!E40)*100</f>
        <v>5.7139163596406179</v>
      </c>
      <c r="K57" s="207">
        <f>(G77/'BS-12.2022'!G40)*100</f>
        <v>-1.8437953180029003</v>
      </c>
      <c r="L57" s="190">
        <v>-169</v>
      </c>
    </row>
    <row r="58" spans="2:12" ht="9" customHeight="1">
      <c r="B58" s="214"/>
      <c r="H58" s="207"/>
      <c r="I58" s="207"/>
      <c r="J58" s="207"/>
      <c r="K58" s="207"/>
    </row>
    <row r="59" spans="2:12" ht="28.5">
      <c r="B59" s="221" t="s">
        <v>118</v>
      </c>
      <c r="H59" s="207"/>
      <c r="I59" s="207"/>
      <c r="J59" s="207"/>
      <c r="K59" s="207"/>
    </row>
    <row r="60" spans="2:12" ht="15" customHeight="1">
      <c r="B60" s="222" t="s">
        <v>140</v>
      </c>
      <c r="H60" s="207"/>
      <c r="I60" s="207"/>
      <c r="J60" s="207"/>
      <c r="K60" s="207"/>
    </row>
    <row r="61" spans="2:12" ht="30">
      <c r="B61" s="222" t="s">
        <v>119</v>
      </c>
      <c r="C61" s="192"/>
      <c r="D61" s="199"/>
      <c r="E61" s="224"/>
      <c r="G61" s="224"/>
      <c r="H61" s="207"/>
      <c r="I61" s="207"/>
      <c r="J61" s="207"/>
      <c r="K61" s="207"/>
      <c r="L61" s="224"/>
    </row>
    <row r="62" spans="2:12" ht="30" customHeight="1">
      <c r="B62" s="187" t="s">
        <v>120</v>
      </c>
      <c r="E62" s="200">
        <v>0</v>
      </c>
      <c r="G62" s="200">
        <v>0</v>
      </c>
      <c r="H62" s="207"/>
      <c r="I62" s="207"/>
      <c r="J62" s="207"/>
      <c r="K62" s="207"/>
      <c r="L62" s="200">
        <v>0</v>
      </c>
    </row>
    <row r="63" spans="2:12" ht="15" customHeight="1">
      <c r="B63" s="187"/>
      <c r="E63" s="190">
        <f>SUM(E60:E62)</f>
        <v>0</v>
      </c>
      <c r="G63" s="190">
        <v>0</v>
      </c>
      <c r="H63" s="207"/>
      <c r="I63" s="207"/>
      <c r="J63" s="207"/>
      <c r="K63" s="207"/>
      <c r="L63" s="190">
        <f>SUM(L60:L62)</f>
        <v>0</v>
      </c>
    </row>
    <row r="64" spans="2:12" ht="8.25" customHeight="1">
      <c r="F64" s="191"/>
      <c r="H64" s="207"/>
      <c r="I64" s="207"/>
      <c r="J64" s="207"/>
      <c r="K64" s="207"/>
    </row>
    <row r="65" spans="2:12" ht="28.5" customHeight="1">
      <c r="B65" s="214" t="s">
        <v>121</v>
      </c>
      <c r="F65" s="191"/>
      <c r="H65" s="207"/>
      <c r="I65" s="207"/>
      <c r="J65" s="207"/>
      <c r="K65" s="207"/>
    </row>
    <row r="66" spans="2:12" ht="15" customHeight="1">
      <c r="B66" s="187" t="s">
        <v>122</v>
      </c>
      <c r="F66" s="191"/>
      <c r="H66" s="220"/>
      <c r="I66" s="220"/>
      <c r="J66" s="220"/>
      <c r="K66" s="220"/>
    </row>
    <row r="67" spans="2:12" ht="15" customHeight="1">
      <c r="B67" s="187" t="s">
        <v>123</v>
      </c>
      <c r="F67" s="191"/>
      <c r="H67" s="207"/>
      <c r="I67" s="207"/>
      <c r="J67" s="207"/>
      <c r="K67" s="207"/>
    </row>
    <row r="68" spans="2:12" ht="15" customHeight="1">
      <c r="B68" s="225" t="s">
        <v>124</v>
      </c>
      <c r="F68" s="191"/>
      <c r="H68" s="207"/>
      <c r="I68" s="207"/>
      <c r="J68" s="207"/>
      <c r="K68" s="207"/>
    </row>
    <row r="69" spans="2:12" ht="18" customHeight="1">
      <c r="B69" s="187" t="s">
        <v>125</v>
      </c>
      <c r="F69" s="191"/>
      <c r="H69" s="207"/>
      <c r="I69" s="207"/>
      <c r="J69" s="207"/>
      <c r="K69" s="207"/>
    </row>
    <row r="70" spans="2:12" ht="15" customHeight="1">
      <c r="B70" s="187" t="s">
        <v>123</v>
      </c>
      <c r="F70" s="191"/>
      <c r="H70" s="207"/>
      <c r="I70" s="207"/>
      <c r="J70" s="207"/>
      <c r="K70" s="207"/>
    </row>
    <row r="71" spans="2:12" ht="15" customHeight="1">
      <c r="B71" s="225" t="s">
        <v>124</v>
      </c>
      <c r="F71" s="191"/>
      <c r="H71" s="207"/>
      <c r="I71" s="207"/>
      <c r="J71" s="207"/>
      <c r="K71" s="207"/>
    </row>
    <row r="72" spans="2:12" ht="30" customHeight="1">
      <c r="B72" s="187" t="s">
        <v>126</v>
      </c>
      <c r="E72" s="200"/>
      <c r="G72" s="200"/>
      <c r="H72" s="207"/>
      <c r="I72" s="207"/>
      <c r="J72" s="207"/>
      <c r="K72" s="207"/>
      <c r="L72" s="200"/>
    </row>
    <row r="73" spans="2:12" ht="15" customHeight="1">
      <c r="B73" s="214"/>
      <c r="E73" s="190">
        <f>SUM(E65:E72)</f>
        <v>0</v>
      </c>
      <c r="G73" s="190">
        <v>0</v>
      </c>
      <c r="H73" s="207"/>
      <c r="I73" s="207"/>
      <c r="J73" s="207"/>
      <c r="K73" s="207"/>
      <c r="L73" s="190">
        <f>SUM(L65:L72)</f>
        <v>0</v>
      </c>
    </row>
    <row r="74" spans="2:12" ht="8.25" customHeight="1">
      <c r="F74" s="191"/>
      <c r="H74" s="207"/>
      <c r="I74" s="207"/>
      <c r="J74" s="207"/>
      <c r="K74" s="207"/>
    </row>
    <row r="75" spans="2:12" ht="30">
      <c r="B75" s="218" t="s">
        <v>127</v>
      </c>
      <c r="E75" s="200">
        <f>SUM(E63+E73)</f>
        <v>0</v>
      </c>
      <c r="G75" s="200">
        <v>0</v>
      </c>
      <c r="H75" s="207"/>
      <c r="I75" s="207"/>
      <c r="J75" s="207"/>
      <c r="K75" s="207"/>
      <c r="L75" s="200">
        <f>SUM(L63+L73)</f>
        <v>0</v>
      </c>
    </row>
    <row r="76" spans="2:12" ht="7.5" customHeight="1">
      <c r="B76" s="214"/>
      <c r="H76" s="207"/>
      <c r="I76" s="207"/>
      <c r="J76" s="207"/>
      <c r="K76" s="207"/>
    </row>
    <row r="77" spans="2:12" ht="29.25" thickBot="1">
      <c r="B77" s="214" t="s">
        <v>96</v>
      </c>
      <c r="E77" s="217">
        <f>SUM(E37+E57)</f>
        <v>884</v>
      </c>
      <c r="F77" s="226"/>
      <c r="G77" s="217">
        <f>SUM(G37+G57)</f>
        <v>-267</v>
      </c>
      <c r="H77" s="207"/>
      <c r="I77" s="207"/>
      <c r="J77" s="207"/>
      <c r="K77" s="207"/>
      <c r="L77" s="217">
        <f>SUM(L37+L57)</f>
        <v>-1553</v>
      </c>
    </row>
    <row r="78" spans="2:12" ht="15.75" thickTop="1">
      <c r="B78" s="214"/>
      <c r="C78" s="227"/>
      <c r="D78" s="228"/>
      <c r="E78" s="228"/>
      <c r="F78" s="228"/>
      <c r="G78" s="228"/>
      <c r="H78" s="207"/>
      <c r="I78" s="207"/>
      <c r="J78" s="207"/>
      <c r="K78" s="207"/>
      <c r="L78" s="228"/>
    </row>
    <row r="79" spans="2:12" ht="30.75" customHeight="1">
      <c r="B79" s="214" t="s">
        <v>128</v>
      </c>
      <c r="F79" s="228"/>
      <c r="H79" s="229"/>
      <c r="I79" s="229"/>
      <c r="J79" s="229"/>
      <c r="K79" s="229"/>
    </row>
    <row r="80" spans="2:12" s="226" customFormat="1">
      <c r="B80" s="230" t="s">
        <v>129</v>
      </c>
      <c r="C80" s="188"/>
      <c r="D80" s="180"/>
      <c r="E80" s="190">
        <f>SUM(E77)</f>
        <v>884</v>
      </c>
      <c r="F80" s="228"/>
      <c r="G80" s="190">
        <f>SUM(G77)</f>
        <v>-267</v>
      </c>
      <c r="H80" s="206"/>
      <c r="I80" s="206"/>
      <c r="J80" s="206"/>
      <c r="K80" s="206"/>
      <c r="L80" s="190">
        <f>SUM(L77)</f>
        <v>-1553</v>
      </c>
    </row>
    <row r="81" spans="2:12" ht="15" customHeight="1">
      <c r="B81" s="187" t="s">
        <v>109</v>
      </c>
      <c r="F81" s="219"/>
      <c r="H81" s="220"/>
      <c r="I81" s="220"/>
      <c r="J81" s="220"/>
      <c r="K81" s="220"/>
    </row>
    <row r="82" spans="2:12" ht="17.25" customHeight="1">
      <c r="B82" s="231"/>
      <c r="F82" s="219"/>
      <c r="H82" s="220"/>
      <c r="I82" s="220"/>
      <c r="J82" s="220"/>
      <c r="K82" s="220"/>
    </row>
    <row r="83" spans="2:12" ht="6" customHeight="1">
      <c r="B83" s="232" t="s">
        <v>130</v>
      </c>
    </row>
    <row r="84" spans="2:12" ht="24.75" customHeight="1">
      <c r="B84" s="315"/>
      <c r="C84" s="315"/>
      <c r="D84" s="315"/>
      <c r="E84" s="315"/>
      <c r="F84" s="315"/>
      <c r="G84" s="315"/>
      <c r="L84" s="177"/>
    </row>
    <row r="85" spans="2:12" s="39" customFormat="1" ht="19.5" customHeight="1">
      <c r="B85" s="285" t="s">
        <v>159</v>
      </c>
      <c r="C85" s="103"/>
      <c r="D85" s="43"/>
      <c r="E85" s="44"/>
      <c r="F85" s="45"/>
      <c r="G85" s="44"/>
      <c r="L85" s="190"/>
    </row>
    <row r="86" spans="2:12" s="39" customFormat="1" ht="7.5" customHeight="1">
      <c r="B86" s="133"/>
      <c r="C86" s="103"/>
      <c r="D86" s="43"/>
      <c r="E86" s="44"/>
      <c r="F86" s="45"/>
      <c r="G86" s="44"/>
      <c r="L86" s="190"/>
    </row>
    <row r="87" spans="2:12" s="39" customFormat="1">
      <c r="B87" s="42" t="s">
        <v>137</v>
      </c>
      <c r="C87" s="103"/>
      <c r="D87" s="43"/>
      <c r="E87" s="44"/>
      <c r="G87" s="44"/>
      <c r="L87" s="190"/>
    </row>
    <row r="88" spans="2:12" s="39" customFormat="1">
      <c r="C88" s="103"/>
      <c r="D88" s="43"/>
      <c r="E88" s="44"/>
      <c r="G88" s="44"/>
      <c r="L88" s="190"/>
    </row>
    <row r="89" spans="2:12" s="39" customFormat="1">
      <c r="C89" s="103"/>
      <c r="D89" s="43"/>
      <c r="E89" s="44"/>
      <c r="G89" s="44"/>
      <c r="L89" s="190"/>
    </row>
    <row r="90" spans="2:12" s="39" customFormat="1">
      <c r="B90" s="134" t="s">
        <v>154</v>
      </c>
      <c r="C90" s="103"/>
      <c r="D90" s="43"/>
      <c r="E90" s="44"/>
      <c r="G90" s="44"/>
      <c r="L90" s="190"/>
    </row>
    <row r="91" spans="2:12" s="39" customFormat="1">
      <c r="B91" s="42"/>
      <c r="C91" s="103"/>
      <c r="D91" s="43"/>
      <c r="E91" s="44"/>
      <c r="G91" s="44"/>
      <c r="L91" s="190"/>
    </row>
    <row r="92" spans="2:12" s="39" customFormat="1">
      <c r="B92" s="42" t="s">
        <v>153</v>
      </c>
      <c r="C92" s="103"/>
      <c r="D92" s="43"/>
      <c r="E92" s="44"/>
      <c r="G92" s="44"/>
      <c r="L92" s="190"/>
    </row>
    <row r="93" spans="2:12" s="39" customFormat="1">
      <c r="C93" s="103"/>
      <c r="D93" s="43"/>
      <c r="E93" s="44"/>
      <c r="G93" s="44"/>
      <c r="L93" s="190"/>
    </row>
    <row r="94" spans="2:12" s="39" customFormat="1">
      <c r="B94" s="134" t="s">
        <v>152</v>
      </c>
      <c r="C94" s="103"/>
      <c r="D94" s="43"/>
      <c r="E94" s="44"/>
      <c r="G94" s="44"/>
      <c r="L94" s="190"/>
    </row>
    <row r="95" spans="2:12" ht="26.25" customHeight="1">
      <c r="D95" s="177"/>
    </row>
    <row r="96" spans="2:12" s="190" customFormat="1" ht="21" customHeight="1">
      <c r="B96" s="177"/>
      <c r="C96" s="188"/>
      <c r="D96" s="180"/>
      <c r="F96" s="177"/>
      <c r="H96" s="177"/>
      <c r="I96" s="177"/>
      <c r="J96" s="177"/>
      <c r="K96" s="177"/>
    </row>
    <row r="98" spans="1:12">
      <c r="C98" s="279"/>
    </row>
    <row r="99" spans="1:12" s="180" customFormat="1">
      <c r="A99" s="177"/>
      <c r="B99" s="279"/>
      <c r="C99" s="279"/>
      <c r="E99" s="190"/>
      <c r="F99" s="177"/>
      <c r="G99" s="190"/>
      <c r="H99" s="177"/>
      <c r="I99" s="177"/>
      <c r="J99" s="177"/>
      <c r="K99" s="177"/>
      <c r="L99" s="190"/>
    </row>
    <row r="100" spans="1:12" s="180" customFormat="1">
      <c r="A100" s="177"/>
      <c r="B100" s="177"/>
      <c r="C100" s="178"/>
      <c r="E100" s="190"/>
      <c r="F100" s="177"/>
      <c r="G100" s="190"/>
      <c r="H100" s="177"/>
      <c r="I100" s="177"/>
      <c r="J100" s="177"/>
      <c r="K100" s="177"/>
      <c r="L100" s="190"/>
    </row>
  </sheetData>
  <mergeCells count="6">
    <mergeCell ref="B84:G84"/>
    <mergeCell ref="B3:G3"/>
    <mergeCell ref="B5:G5"/>
    <mergeCell ref="B7:F7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BS-12.2022</vt:lpstr>
      <vt:lpstr>SPL&amp;oCI-12.2022</vt:lpstr>
      <vt:lpstr>EQS-12.2022</vt:lpstr>
      <vt:lpstr>CFS-12.2022</vt:lpstr>
      <vt:lpstr>Sheet1</vt:lpstr>
      <vt:lpstr>'BS-12.2022'!Print_Area</vt:lpstr>
      <vt:lpstr>'CFS-12.2022'!Print_Area</vt:lpstr>
      <vt:lpstr>'EQS-12.2022'!Print_Area</vt:lpstr>
      <vt:lpstr>'SPL&amp;oCI-12.2022'!Print_Area</vt:lpstr>
      <vt:lpstr>'BS-12.2022'!Print_Titles</vt:lpstr>
      <vt:lpstr>'SPL&amp;oCI-12.2022'!Print_Titles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Зорка Паскалева</cp:lastModifiedBy>
  <cp:lastPrinted>2023-04-20T05:53:12Z</cp:lastPrinted>
  <dcterms:created xsi:type="dcterms:W3CDTF">2003-02-07T14:36:34Z</dcterms:created>
  <dcterms:modified xsi:type="dcterms:W3CDTF">2023-04-28T10:36:50Z</dcterms:modified>
</cp:coreProperties>
</file>